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2B11C060-EED9-46A4-B4ED-473255A8FCE4}" xr6:coauthVersionLast="47" xr6:coauthVersionMax="47" xr10:uidLastSave="{00000000-0000-0000-0000-000000000000}"/>
  <bookViews>
    <workbookView xWindow="-28920" yWindow="-4050" windowWidth="29040" windowHeight="15720" xr2:uid="{00000000-000D-0000-FFFF-FFFF00000000}"/>
  </bookViews>
  <sheets>
    <sheet name="2‐⑧実績報告書" sheetId="13" r:id="rId1"/>
    <sheet name="2‐⑧記入例" sheetId="7" r:id="rId2"/>
    <sheet name="2-⑩収支報告書(実績報告)" sheetId="12" r:id="rId3"/>
    <sheet name="2‐⑩記入例 " sheetId="10" r:id="rId4"/>
  </sheets>
  <definedNames>
    <definedName name="OLE_LINK2" localSheetId="1">'2‐⑧記入例'!$A$2</definedName>
    <definedName name="OLE_LINK2" localSheetId="0">'2‐⑧実績報告書'!$A$2</definedName>
    <definedName name="_xlnm.Print_Area" localSheetId="1">'2‐⑧記入例'!$A$1:$U$31</definedName>
    <definedName name="_xlnm.Print_Area" localSheetId="0">'2‐⑧実績報告書'!$A$1:$U$31</definedName>
    <definedName name="_xlnm.Print_Area" localSheetId="3">'2‐⑩記入例 '!$A$1:$G$48</definedName>
    <definedName name="_xlnm.Print_Area" localSheetId="2">'2-⑩収支報告書(実績報告)'!$A$1:$F$48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 i="12" l="1"/>
  <c r="E47" i="12"/>
  <c r="E17" i="10"/>
  <c r="F4" i="12"/>
  <c r="E48" i="10"/>
  <c r="E39" i="10"/>
  <c r="E47" i="10" s="1"/>
  <c r="E36" i="10"/>
  <c r="E21" i="10" s="1"/>
  <c r="E23" i="10"/>
  <c r="E11" i="10"/>
  <c r="E7" i="10"/>
  <c r="E46" i="10" l="1"/>
  <c r="E43" i="10"/>
  <c r="E45" i="10" s="1"/>
  <c r="E44" i="10" l="1"/>
  <c r="E27" i="13" l="1"/>
  <c r="M28" i="13" l="1"/>
  <c r="M27" i="13"/>
  <c r="I27" i="13"/>
  <c r="E23" i="13"/>
  <c r="I13" i="13"/>
  <c r="E39" i="12"/>
  <c r="E36" i="12"/>
  <c r="E23" i="12"/>
  <c r="E11" i="12"/>
  <c r="E7" i="12"/>
  <c r="M28" i="7"/>
  <c r="M27" i="7"/>
  <c r="I27" i="7"/>
  <c r="E17" i="12" l="1"/>
  <c r="Q27" i="7"/>
  <c r="Q27" i="13"/>
  <c r="M29" i="13"/>
  <c r="I28" i="13"/>
  <c r="I29" i="13"/>
  <c r="E21" i="12"/>
  <c r="E46" i="12" s="1"/>
  <c r="E43" i="12" l="1"/>
  <c r="E45" i="12" s="1"/>
  <c r="E28" i="13"/>
  <c r="E44" i="12" l="1"/>
  <c r="E29" i="13"/>
  <c r="Q29" i="13" s="1"/>
  <c r="Q28" i="13"/>
  <c r="E28" i="7" l="1"/>
  <c r="I28" i="7"/>
  <c r="Q28" i="7" l="1"/>
  <c r="M29" i="7"/>
  <c r="I29" i="7"/>
  <c r="E29" i="7"/>
  <c r="Q29" i="7" l="1"/>
  <c r="E23" i="7"/>
  <c r="F17" i="7"/>
  <c r="I13" i="7"/>
  <c r="C13" i="7"/>
</calcChain>
</file>

<file path=xl/sharedStrings.xml><?xml version="1.0" encoding="utf-8"?>
<sst xmlns="http://schemas.openxmlformats.org/spreadsheetml/2006/main" count="303" uniqueCount="117">
  <si>
    <t>第１１号様式（第１３条関係）</t>
    <phoneticPr fontId="3"/>
  </si>
  <si>
    <t>令和</t>
    <rPh sb="0" eb="2">
      <t>レイワ</t>
    </rPh>
    <phoneticPr fontId="3"/>
  </si>
  <si>
    <t>年</t>
    <phoneticPr fontId="3"/>
  </si>
  <si>
    <t>月</t>
    <rPh sb="0" eb="1">
      <t>ガツ</t>
    </rPh>
    <phoneticPr fontId="3"/>
  </si>
  <si>
    <t>日</t>
    <rPh sb="0" eb="1">
      <t>ニチ</t>
    </rPh>
    <phoneticPr fontId="3"/>
  </si>
  <si>
    <t>←入力しないでください。</t>
    <rPh sb="1" eb="3">
      <t>ニュウリョク</t>
    </rPh>
    <phoneticPr fontId="3"/>
  </si>
  <si>
    <t>年度世田谷区ほっとステイ事業運営費補助金補助事業実績報告書</t>
    <rPh sb="0" eb="2">
      <t>ネンド</t>
    </rPh>
    <rPh sb="20" eb="24">
      <t>ホジョジギョウ</t>
    </rPh>
    <phoneticPr fontId="3"/>
  </si>
  <si>
    <t>世田谷区長　あて</t>
  </si>
  <si>
    <t>申請者</t>
    <phoneticPr fontId="3"/>
  </si>
  <si>
    <t>施設名</t>
    <phoneticPr fontId="3"/>
  </si>
  <si>
    <t>　　　　　　　　　　　　　　　　　</t>
    <phoneticPr fontId="3"/>
  </si>
  <si>
    <t>施設所在地</t>
    <phoneticPr fontId="3"/>
  </si>
  <si>
    <t>　　　　　　　　　　　　　　　　　　　　</t>
    <phoneticPr fontId="3"/>
  </si>
  <si>
    <t>名称</t>
    <phoneticPr fontId="3"/>
  </si>
  <si>
    <t>所在地</t>
    <phoneticPr fontId="3"/>
  </si>
  <si>
    <t>　　　　　　　　　　　　　　　　　　　　　</t>
    <phoneticPr fontId="3"/>
  </si>
  <si>
    <t>代表者名</t>
    <rPh sb="0" eb="4">
      <t>ダイヒョウシャメイ</t>
    </rPh>
    <phoneticPr fontId="3"/>
  </si>
  <si>
    <t>▼選択肢</t>
  </si>
  <si>
    <t>　　　　　　　　　　　　　　　　　　　　　　　　　　　　　　</t>
    <phoneticPr fontId="3"/>
  </si>
  <si>
    <t>年</t>
    <rPh sb="0" eb="1">
      <t>ネン</t>
    </rPh>
    <phoneticPr fontId="3"/>
  </si>
  <si>
    <t>日付</t>
    <rPh sb="0" eb="1">
      <t>ニチ</t>
    </rPh>
    <rPh sb="1" eb="2">
      <t>ヅ</t>
    </rPh>
    <phoneticPr fontId="3"/>
  </si>
  <si>
    <t>世家庭第　　</t>
    <rPh sb="0" eb="1">
      <t>セ</t>
    </rPh>
    <rPh sb="1" eb="3">
      <t>カテイ</t>
    </rPh>
    <rPh sb="3" eb="4">
      <t>ダイ</t>
    </rPh>
    <phoneticPr fontId="3"/>
  </si>
  <si>
    <t>号をもって交付決定を受けた世田谷区ほっとステイ事業運営費補助金に</t>
    <rPh sb="0" eb="1">
      <t>ゴウ</t>
    </rPh>
    <phoneticPr fontId="3"/>
  </si>
  <si>
    <t>ついて、補助事業の実績を下記のとおり報告いたします。</t>
    <phoneticPr fontId="3"/>
  </si>
  <si>
    <t>記</t>
  </si>
  <si>
    <t>１　事業の実施期間　　</t>
    <phoneticPr fontId="3"/>
  </si>
  <si>
    <t>日から</t>
    <rPh sb="0" eb="1">
      <t>ニチ</t>
    </rPh>
    <phoneticPr fontId="3"/>
  </si>
  <si>
    <t>日まで</t>
    <rPh sb="0" eb="1">
      <t>ニチ</t>
    </rPh>
    <phoneticPr fontId="3"/>
  </si>
  <si>
    <t xml:space="preserve">２　開設日数
</t>
    <phoneticPr fontId="3"/>
  </si>
  <si>
    <t>週</t>
    <rPh sb="0" eb="1">
      <t>シュウ</t>
    </rPh>
    <phoneticPr fontId="3"/>
  </si>
  <si>
    <t xml:space="preserve">３　開設時間
</t>
    <phoneticPr fontId="3"/>
  </si>
  <si>
    <t>午前</t>
    <rPh sb="0" eb="2">
      <t>ゴゼン</t>
    </rPh>
    <phoneticPr fontId="3"/>
  </si>
  <si>
    <t>時</t>
    <rPh sb="0" eb="1">
      <t>ジ</t>
    </rPh>
    <phoneticPr fontId="3"/>
  </si>
  <si>
    <t>分から午後</t>
    <rPh sb="0" eb="1">
      <t>フン</t>
    </rPh>
    <rPh sb="3" eb="5">
      <t>ゴゴ</t>
    </rPh>
    <phoneticPr fontId="3"/>
  </si>
  <si>
    <t>分まで（１日あたり</t>
    <rPh sb="0" eb="1">
      <t>フン</t>
    </rPh>
    <rPh sb="5" eb="6">
      <t>ニチ</t>
    </rPh>
    <phoneticPr fontId="3"/>
  </si>
  <si>
    <t>時間</t>
    <rPh sb="0" eb="2">
      <t>ジカン</t>
    </rPh>
    <phoneticPr fontId="3"/>
  </si>
  <si>
    <t>分）</t>
    <rPh sb="0" eb="1">
      <t>フン</t>
    </rPh>
    <phoneticPr fontId="3"/>
  </si>
  <si>
    <t xml:space="preserve">４　職員配置　　
</t>
    <phoneticPr fontId="3"/>
  </si>
  <si>
    <t>名（常勤</t>
    <rPh sb="0" eb="1">
      <t>メイ</t>
    </rPh>
    <rPh sb="2" eb="4">
      <t>ジョウキン</t>
    </rPh>
    <phoneticPr fontId="3"/>
  </si>
  <si>
    <t>名、非常勤</t>
    <rPh sb="0" eb="1">
      <t>メイ</t>
    </rPh>
    <rPh sb="2" eb="5">
      <t>ヒジョウキン</t>
    </rPh>
    <phoneticPr fontId="3"/>
  </si>
  <si>
    <t>名）</t>
    <rPh sb="0" eb="1">
      <t>メイ</t>
    </rPh>
    <phoneticPr fontId="3"/>
  </si>
  <si>
    <t>５　区補助額及び補助事業に要した経費の額</t>
    <phoneticPr fontId="3"/>
  </si>
  <si>
    <t>運営費</t>
    <phoneticPr fontId="3"/>
  </si>
  <si>
    <t>開設準備経費</t>
    <phoneticPr fontId="3"/>
  </si>
  <si>
    <t>合計</t>
    <rPh sb="0" eb="2">
      <t>ゴウケイ</t>
    </rPh>
    <phoneticPr fontId="3"/>
  </si>
  <si>
    <t>区補助額</t>
    <phoneticPr fontId="3"/>
  </si>
  <si>
    <t>円</t>
  </si>
  <si>
    <t>円</t>
    <rPh sb="0" eb="1">
      <t>エン</t>
    </rPh>
    <phoneticPr fontId="3"/>
  </si>
  <si>
    <t>補助事業に要した経費の額</t>
    <phoneticPr fontId="3"/>
  </si>
  <si>
    <t>差引額</t>
    <phoneticPr fontId="3"/>
  </si>
  <si>
    <t>６　添付書類</t>
  </si>
  <si>
    <t>（１）収支報告書</t>
    <phoneticPr fontId="3"/>
  </si>
  <si>
    <t>ほっとステイ　せたがや</t>
    <phoneticPr fontId="3"/>
  </si>
  <si>
    <t>世田谷区世田谷１－２－３</t>
    <rPh sb="0" eb="4">
      <t>セタガヤク</t>
    </rPh>
    <rPh sb="4" eb="7">
      <t>セタガヤ</t>
    </rPh>
    <phoneticPr fontId="3"/>
  </si>
  <si>
    <t>NPO法人　せたがや</t>
    <rPh sb="3" eb="5">
      <t>ホウジン</t>
    </rPh>
    <phoneticPr fontId="3"/>
  </si>
  <si>
    <t>世田谷区世田谷４－２２－３３</t>
    <rPh sb="0" eb="4">
      <t>セタガヤク</t>
    </rPh>
    <rPh sb="4" eb="7">
      <t>セタガヤ</t>
    </rPh>
    <phoneticPr fontId="3"/>
  </si>
  <si>
    <t>代表理事</t>
  </si>
  <si>
    <t>世田谷　花子</t>
    <rPh sb="0" eb="3">
      <t>セタガヤ</t>
    </rPh>
    <rPh sb="4" eb="6">
      <t>ハナコ</t>
    </rPh>
    <phoneticPr fontId="3"/>
  </si>
  <si>
    <t>●</t>
    <phoneticPr fontId="3"/>
  </si>
  <si>
    <t>（年間延開設日数　　　</t>
    <phoneticPr fontId="3"/>
  </si>
  <si>
    <t>　日）</t>
    <phoneticPr fontId="3"/>
  </si>
  <si>
    <t>00</t>
  </si>
  <si>
    <t>★グレーの箇所は記入不要です。</t>
    <phoneticPr fontId="3"/>
  </si>
  <si>
    <t>施設名：</t>
    <rPh sb="0" eb="2">
      <t>シセツ</t>
    </rPh>
    <rPh sb="2" eb="3">
      <t>メイ</t>
    </rPh>
    <phoneticPr fontId="13"/>
  </si>
  <si>
    <t>←2-⑨を入力すると自動で入力されます。</t>
    <phoneticPr fontId="3"/>
  </si>
  <si>
    <t>（収入）</t>
    <rPh sb="1" eb="3">
      <t>シュウニュウ</t>
    </rPh>
    <phoneticPr fontId="13"/>
  </si>
  <si>
    <t>（単位：円）</t>
    <phoneticPr fontId="13"/>
  </si>
  <si>
    <t>区　　　　　　　分</t>
    <rPh sb="0" eb="1">
      <t>ク</t>
    </rPh>
    <rPh sb="8" eb="9">
      <t>ブン</t>
    </rPh>
    <phoneticPr fontId="13"/>
  </si>
  <si>
    <t>備考</t>
    <rPh sb="0" eb="2">
      <t>ビコウ</t>
    </rPh>
    <phoneticPr fontId="13"/>
  </si>
  <si>
    <t>収入</t>
    <rPh sb="0" eb="2">
      <t>シュウニュウ</t>
    </rPh>
    <phoneticPr fontId="13"/>
  </si>
  <si>
    <t>区ほっと補助額（１）</t>
    <phoneticPr fontId="13"/>
  </si>
  <si>
    <t>←自動計算されます。</t>
    <rPh sb="1" eb="3">
      <t>ジドウ</t>
    </rPh>
    <rPh sb="3" eb="5">
      <t>ケイサン</t>
    </rPh>
    <phoneticPr fontId="3"/>
  </si>
  <si>
    <t>運営費</t>
    <rPh sb="0" eb="3">
      <t>ウンエイヒ</t>
    </rPh>
    <phoneticPr fontId="13"/>
  </si>
  <si>
    <t>開設準備経費</t>
    <phoneticPr fontId="13"/>
  </si>
  <si>
    <t>その他</t>
    <rPh sb="2" eb="3">
      <t>タ</t>
    </rPh>
    <phoneticPr fontId="13"/>
  </si>
  <si>
    <t>寄付金収入</t>
    <rPh sb="0" eb="3">
      <t>キフキン</t>
    </rPh>
    <rPh sb="3" eb="5">
      <t>シュウニュウ</t>
    </rPh>
    <phoneticPr fontId="13"/>
  </si>
  <si>
    <t>雑収入</t>
    <rPh sb="0" eb="1">
      <t>ザツ</t>
    </rPh>
    <rPh sb="1" eb="3">
      <t>シュウニュウ</t>
    </rPh>
    <phoneticPr fontId="13"/>
  </si>
  <si>
    <t>借入金</t>
    <rPh sb="0" eb="2">
      <t>カリイレ</t>
    </rPh>
    <rPh sb="2" eb="3">
      <t>キン</t>
    </rPh>
    <phoneticPr fontId="13"/>
  </si>
  <si>
    <t>自己資金</t>
    <rPh sb="0" eb="2">
      <t>ジコ</t>
    </rPh>
    <rPh sb="2" eb="4">
      <t>シキン</t>
    </rPh>
    <phoneticPr fontId="13"/>
  </si>
  <si>
    <t>他事業繰入金</t>
    <rPh sb="0" eb="2">
      <t>タジ</t>
    </rPh>
    <rPh sb="2" eb="3">
      <t>ギョウ</t>
    </rPh>
    <rPh sb="3" eb="5">
      <t>クリイレ</t>
    </rPh>
    <rPh sb="5" eb="6">
      <t>キン</t>
    </rPh>
    <phoneticPr fontId="13"/>
  </si>
  <si>
    <t>事業に係る収入合計（２）</t>
    <phoneticPr fontId="3"/>
  </si>
  <si>
    <t>（支出）</t>
    <rPh sb="1" eb="3">
      <t>シシュツ</t>
    </rPh>
    <phoneticPr fontId="13"/>
  </si>
  <si>
    <t>支出</t>
    <rPh sb="0" eb="2">
      <t>シシュツ</t>
    </rPh>
    <phoneticPr fontId="13"/>
  </si>
  <si>
    <t>運営費</t>
    <rPh sb="0" eb="3">
      <t>ウンエイヒ</t>
    </rPh>
    <phoneticPr fontId="3"/>
  </si>
  <si>
    <t>人件費</t>
    <rPh sb="0" eb="3">
      <t>ジンケンヒ</t>
    </rPh>
    <phoneticPr fontId="3"/>
  </si>
  <si>
    <t>福利厚生費</t>
    <rPh sb="0" eb="2">
      <t>フクリ</t>
    </rPh>
    <rPh sb="2" eb="4">
      <t>コウセイ</t>
    </rPh>
    <rPh sb="4" eb="5">
      <t>ヒ</t>
    </rPh>
    <phoneticPr fontId="13"/>
  </si>
  <si>
    <t>交通費</t>
    <rPh sb="0" eb="3">
      <t>コウツウヒ</t>
    </rPh>
    <phoneticPr fontId="13"/>
  </si>
  <si>
    <t>光熱水費</t>
    <rPh sb="0" eb="2">
      <t>コウネツ</t>
    </rPh>
    <phoneticPr fontId="13"/>
  </si>
  <si>
    <t>通信費</t>
    <rPh sb="0" eb="3">
      <t>ツウシンヒ</t>
    </rPh>
    <phoneticPr fontId="13"/>
  </si>
  <si>
    <t>印刷製本費</t>
    <rPh sb="0" eb="2">
      <t>インサツ</t>
    </rPh>
    <rPh sb="2" eb="4">
      <t>セイホン</t>
    </rPh>
    <rPh sb="4" eb="5">
      <t>ヒ</t>
    </rPh>
    <phoneticPr fontId="13"/>
  </si>
  <si>
    <t>消耗品費</t>
    <rPh sb="0" eb="2">
      <t>ショウモウ</t>
    </rPh>
    <rPh sb="2" eb="3">
      <t>ヒン</t>
    </rPh>
    <rPh sb="3" eb="4">
      <t>ヒ</t>
    </rPh>
    <phoneticPr fontId="13"/>
  </si>
  <si>
    <t>研修費</t>
    <rPh sb="0" eb="2">
      <t>ケンシュウ</t>
    </rPh>
    <rPh sb="2" eb="3">
      <t>ヒ</t>
    </rPh>
    <phoneticPr fontId="13"/>
  </si>
  <si>
    <t>修繕費</t>
    <rPh sb="0" eb="2">
      <t>シュウゼン</t>
    </rPh>
    <rPh sb="2" eb="3">
      <t>ヒ</t>
    </rPh>
    <phoneticPr fontId="13"/>
  </si>
  <si>
    <t>保険料</t>
    <rPh sb="0" eb="2">
      <t>ホケン</t>
    </rPh>
    <rPh sb="2" eb="3">
      <t>リョウ</t>
    </rPh>
    <phoneticPr fontId="13"/>
  </si>
  <si>
    <t>報償費</t>
    <rPh sb="0" eb="3">
      <t>ホウショウヒ</t>
    </rPh>
    <phoneticPr fontId="13"/>
  </si>
  <si>
    <t>器具什器費</t>
    <rPh sb="0" eb="2">
      <t>キグ</t>
    </rPh>
    <rPh sb="2" eb="4">
      <t>ジュウキ</t>
    </rPh>
    <rPh sb="4" eb="5">
      <t>ヒ</t>
    </rPh>
    <phoneticPr fontId="13"/>
  </si>
  <si>
    <t>手数料</t>
    <rPh sb="0" eb="2">
      <t>テスウ</t>
    </rPh>
    <rPh sb="2" eb="3">
      <t>リョウ</t>
    </rPh>
    <phoneticPr fontId="13"/>
  </si>
  <si>
    <t>賃借料</t>
    <rPh sb="0" eb="2">
      <t>チンシャク</t>
    </rPh>
    <rPh sb="2" eb="3">
      <t>リョウ</t>
    </rPh>
    <phoneticPr fontId="13"/>
  </si>
  <si>
    <t>家賃</t>
    <rPh sb="0" eb="2">
      <t>ヤチン</t>
    </rPh>
    <phoneticPr fontId="3"/>
  </si>
  <si>
    <t>施設整備費</t>
    <rPh sb="0" eb="2">
      <t>シセツ</t>
    </rPh>
    <rPh sb="2" eb="5">
      <t>セイビヒ</t>
    </rPh>
    <phoneticPr fontId="13"/>
  </si>
  <si>
    <t>物品購入費</t>
    <rPh sb="0" eb="2">
      <t>ブッピン</t>
    </rPh>
    <rPh sb="2" eb="5">
      <t>コウニュウヒ</t>
    </rPh>
    <rPh sb="4" eb="5">
      <t>ヒ</t>
    </rPh>
    <phoneticPr fontId="13"/>
  </si>
  <si>
    <t>支出計(３)</t>
    <rPh sb="0" eb="2">
      <t>シシュツ</t>
    </rPh>
    <rPh sb="2" eb="3">
      <t>ケイ</t>
    </rPh>
    <phoneticPr fontId="13"/>
  </si>
  <si>
    <t>収入(２)－支出(３)</t>
    <rPh sb="0" eb="2">
      <t>シュウニュウ</t>
    </rPh>
    <rPh sb="6" eb="8">
      <t>シシュツ</t>
    </rPh>
    <phoneticPr fontId="13"/>
  </si>
  <si>
    <t>補助金との差額
補助金(１)－支出(３)</t>
    <rPh sb="0" eb="3">
      <t>ホジョキン</t>
    </rPh>
    <rPh sb="5" eb="7">
      <t>サガク</t>
    </rPh>
    <phoneticPr fontId="3"/>
  </si>
  <si>
    <t>区ほっと補助額（運営費）</t>
    <rPh sb="8" eb="11">
      <t>ウンエイヒ</t>
    </rPh>
    <phoneticPr fontId="3"/>
  </si>
  <si>
    <t>区ほっと補助額（開設準備経費）</t>
    <phoneticPr fontId="3"/>
  </si>
  <si>
    <t>せたがやひろば</t>
    <phoneticPr fontId="3"/>
  </si>
  <si>
    <t>開設準備経費</t>
    <rPh sb="0" eb="2">
      <t>カイセツ</t>
    </rPh>
    <rPh sb="2" eb="4">
      <t>ジュンビ</t>
    </rPh>
    <rPh sb="4" eb="6">
      <t>ケイヒ</t>
    </rPh>
    <rPh sb="5" eb="6">
      <t>ヒ</t>
    </rPh>
    <phoneticPr fontId="13"/>
  </si>
  <si>
    <t>２－⑧</t>
    <phoneticPr fontId="3"/>
  </si>
  <si>
    <t>２－⑩</t>
    <phoneticPr fontId="3"/>
  </si>
  <si>
    <t>▼選択</t>
  </si>
  <si>
    <t>ほっとステイ収支報告書（令和８年度）</t>
    <rPh sb="6" eb="8">
      <t>シュウシ</t>
    </rPh>
    <rPh sb="8" eb="11">
      <t>ホウコクショ</t>
    </rPh>
    <rPh sb="12" eb="14">
      <t>レイワ</t>
    </rPh>
    <rPh sb="15" eb="17">
      <t>ネンド</t>
    </rPh>
    <phoneticPr fontId="13"/>
  </si>
  <si>
    <t>令和８年度</t>
    <rPh sb="0" eb="2">
      <t>レイワ</t>
    </rPh>
    <rPh sb="3" eb="5">
      <t>ネンド</t>
    </rPh>
    <phoneticPr fontId="13"/>
  </si>
  <si>
    <t>利用料補填分</t>
    <rPh sb="0" eb="6">
      <t>リヨウリョウホテンブン</t>
    </rPh>
    <phoneticPr fontId="3"/>
  </si>
  <si>
    <t>利用料補填分</t>
    <rPh sb="0" eb="3">
      <t>リヨウリョウ</t>
    </rPh>
    <rPh sb="3" eb="5">
      <t>ホテン</t>
    </rPh>
    <rPh sb="5" eb="6">
      <t>ブン</t>
    </rPh>
    <phoneticPr fontId="3"/>
  </si>
  <si>
    <t>利用料補填分</t>
    <rPh sb="2" eb="3">
      <t>リョウ</t>
    </rPh>
    <rPh sb="3" eb="5">
      <t>ホテン</t>
    </rPh>
    <phoneticPr fontId="3"/>
  </si>
  <si>
    <t>区ほっと補助額（利用料補填分）</t>
    <rPh sb="10" eb="11">
      <t>リョウ</t>
    </rPh>
    <rPh sb="11" eb="13">
      <t>ホテン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</si>
</sst>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Red]\-#,##0\ "/>
    <numFmt numFmtId="177" formatCode="#,##0;&quot;▲ &quot;#,##0"/>
    <numFmt numFmtId="178" formatCode="#,##0_ "/>
  </numFmts>
  <fonts count="24" x14ac:knownFonts="1">
    <font>
      <sz val="11"/>
      <color theme="1"/>
      <name val="游ゴシック"/>
      <family val="2"/>
      <scheme val="minor"/>
    </font>
    <font>
      <sz val="12"/>
      <color theme="1"/>
      <name val="ＭＳ 明朝"/>
      <family val="1"/>
      <charset val="128"/>
    </font>
    <font>
      <sz val="12"/>
      <color rgb="FF000000"/>
      <name val="ＭＳ 明朝"/>
      <family val="1"/>
      <charset val="128"/>
    </font>
    <font>
      <sz val="6"/>
      <name val="游ゴシック"/>
      <family val="3"/>
      <charset val="128"/>
      <scheme val="minor"/>
    </font>
    <font>
      <sz val="11"/>
      <name val="ＭＳ Ｐゴシック"/>
      <family val="3"/>
      <charset val="128"/>
    </font>
    <font>
      <sz val="12"/>
      <name val="ＭＳ 明朝"/>
      <family val="1"/>
      <charset val="128"/>
    </font>
    <font>
      <sz val="11"/>
      <color theme="1"/>
      <name val="ＭＳ 明朝"/>
      <family val="1"/>
      <charset val="128"/>
    </font>
    <font>
      <b/>
      <sz val="14"/>
      <color rgb="FFFF0000"/>
      <name val="游ゴシック"/>
      <family val="3"/>
      <charset val="128"/>
      <scheme val="minor"/>
    </font>
    <font>
      <b/>
      <sz val="10"/>
      <color rgb="FFFF0000"/>
      <name val="游ゴシック"/>
      <family val="3"/>
      <charset val="128"/>
      <scheme val="minor"/>
    </font>
    <font>
      <b/>
      <sz val="12"/>
      <color rgb="FFFF0000"/>
      <name val="游ゴシック"/>
      <family val="3"/>
      <charset val="128"/>
      <scheme val="minor"/>
    </font>
    <font>
      <sz val="11"/>
      <name val="メイリオ"/>
      <family val="3"/>
      <charset val="128"/>
    </font>
    <font>
      <sz val="12"/>
      <name val="メイリオ"/>
      <family val="3"/>
      <charset val="128"/>
    </font>
    <font>
      <sz val="14"/>
      <name val="メイリオ"/>
      <family val="3"/>
      <charset val="128"/>
    </font>
    <font>
      <sz val="6"/>
      <name val="ＭＳ Ｐゴシック"/>
      <family val="3"/>
      <charset val="128"/>
    </font>
    <font>
      <b/>
      <sz val="11"/>
      <color rgb="FFFF0000"/>
      <name val="メイリオ"/>
      <family val="3"/>
      <charset val="128"/>
    </font>
    <font>
      <sz val="10"/>
      <name val="メイリオ"/>
      <family val="3"/>
      <charset val="128"/>
    </font>
    <font>
      <sz val="11"/>
      <color theme="1"/>
      <name val="メイリオ"/>
      <family val="3"/>
      <charset val="128"/>
    </font>
    <font>
      <sz val="10"/>
      <color theme="1"/>
      <name val="メイリオ"/>
      <family val="3"/>
      <charset val="128"/>
    </font>
    <font>
      <sz val="11"/>
      <color theme="1"/>
      <name val="游ゴシック"/>
      <family val="2"/>
      <scheme val="minor"/>
    </font>
    <font>
      <sz val="12"/>
      <color theme="1"/>
      <name val="メイリオ"/>
      <family val="3"/>
      <charset val="128"/>
    </font>
    <font>
      <sz val="11"/>
      <name val="ＭＳ 明朝"/>
      <family val="1"/>
      <charset val="128"/>
    </font>
    <font>
      <sz val="8"/>
      <name val="メイリオ"/>
      <family val="3"/>
      <charset val="128"/>
    </font>
    <font>
      <sz val="12"/>
      <name val="游ゴシック"/>
      <family val="3"/>
      <charset val="128"/>
      <scheme val="minor"/>
    </font>
    <font>
      <b/>
      <sz val="12"/>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top style="dashed">
        <color indexed="64"/>
      </top>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ouble">
        <color indexed="64"/>
      </top>
      <bottom style="thin">
        <color indexed="64"/>
      </bottom>
      <diagonal/>
    </border>
    <border>
      <left style="thin">
        <color indexed="64"/>
      </left>
      <right/>
      <top/>
      <bottom style="double">
        <color indexed="64"/>
      </bottom>
      <diagonal/>
    </border>
    <border>
      <left/>
      <right style="thin">
        <color indexed="64"/>
      </right>
      <top style="dashed">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dashed">
        <color indexed="64"/>
      </bottom>
      <diagonal/>
    </border>
    <border>
      <left style="thin">
        <color indexed="64"/>
      </left>
      <right style="thin">
        <color indexed="64"/>
      </right>
      <top style="double">
        <color indexed="64"/>
      </top>
      <bottom style="double">
        <color indexed="64"/>
      </bottom>
      <diagonal/>
    </border>
  </borders>
  <cellStyleXfs count="5">
    <xf numFmtId="0" fontId="0" fillId="0" borderId="0"/>
    <xf numFmtId="0" fontId="4" fillId="0" borderId="0"/>
    <xf numFmtId="0" fontId="4" fillId="0" borderId="0">
      <alignment vertical="center"/>
    </xf>
    <xf numFmtId="0" fontId="4" fillId="0" borderId="0">
      <alignment vertical="center"/>
    </xf>
    <xf numFmtId="38" fontId="18" fillId="0" borderId="0" applyFont="0" applyFill="0" applyBorder="0" applyAlignment="0" applyProtection="0">
      <alignment vertical="center"/>
    </xf>
  </cellStyleXfs>
  <cellXfs count="329">
    <xf numFmtId="0" fontId="0" fillId="0" borderId="0" xfId="0"/>
    <xf numFmtId="0" fontId="0" fillId="2" borderId="0" xfId="0" applyFill="1"/>
    <xf numFmtId="0" fontId="2" fillId="2" borderId="0" xfId="0" applyFont="1" applyFill="1" applyAlignment="1">
      <alignment horizontal="right" vertical="center" wrapText="1"/>
    </xf>
    <xf numFmtId="0" fontId="1" fillId="2" borderId="0" xfId="0" applyFont="1" applyFill="1" applyAlignment="1">
      <alignment horizontal="right"/>
    </xf>
    <xf numFmtId="0" fontId="1" fillId="2" borderId="0" xfId="0" applyFont="1" applyFill="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justify" vertical="center" wrapText="1"/>
    </xf>
    <xf numFmtId="0" fontId="2" fillId="2" borderId="0" xfId="0" applyFont="1" applyFill="1" applyAlignment="1">
      <alignment horizontal="center" vertical="center" wrapText="1"/>
    </xf>
    <xf numFmtId="0" fontId="0" fillId="0" borderId="0" xfId="0" applyAlignment="1">
      <alignment vertical="top"/>
    </xf>
    <xf numFmtId="0" fontId="1" fillId="2" borderId="0" xfId="0" applyFont="1" applyFill="1"/>
    <xf numFmtId="0" fontId="1" fillId="2" borderId="0" xfId="0" applyFont="1" applyFill="1" applyAlignment="1">
      <alignment horizontal="left"/>
    </xf>
    <xf numFmtId="0" fontId="1" fillId="2" borderId="0" xfId="0" applyFont="1" applyFill="1" applyAlignment="1">
      <alignment vertical="center"/>
    </xf>
    <xf numFmtId="0" fontId="1" fillId="2" borderId="0" xfId="0" applyFont="1" applyFill="1" applyAlignment="1">
      <alignment horizontal="center" vertical="center" wrapText="1"/>
    </xf>
    <xf numFmtId="0" fontId="6" fillId="2" borderId="0" xfId="0" applyFont="1" applyFill="1"/>
    <xf numFmtId="0" fontId="6" fillId="0" borderId="0" xfId="0" applyFont="1"/>
    <xf numFmtId="0" fontId="0" fillId="0" borderId="0" xfId="0" applyProtection="1">
      <protection locked="0"/>
    </xf>
    <xf numFmtId="0" fontId="1" fillId="2" borderId="0" xfId="0" applyFont="1" applyFill="1" applyAlignment="1" applyProtection="1">
      <alignment horizontal="center"/>
      <protection locked="0"/>
    </xf>
    <xf numFmtId="0" fontId="1" fillId="2" borderId="0" xfId="0" applyFont="1" applyFill="1" applyAlignment="1">
      <alignment horizontal="left" vertical="center" wrapText="1"/>
    </xf>
    <xf numFmtId="0" fontId="5" fillId="2" borderId="0" xfId="0" applyFont="1" applyFill="1" applyAlignment="1">
      <alignment vertical="center"/>
    </xf>
    <xf numFmtId="0" fontId="7" fillId="2" borderId="0" xfId="0" applyFont="1" applyFill="1"/>
    <xf numFmtId="0" fontId="8" fillId="2" borderId="0" xfId="0" applyFont="1" applyFill="1"/>
    <xf numFmtId="0" fontId="9" fillId="2" borderId="0" xfId="0" applyFont="1" applyFill="1" applyAlignment="1" applyProtection="1">
      <alignment horizontal="center" vertical="center"/>
      <protection locked="0"/>
    </xf>
    <xf numFmtId="0" fontId="9" fillId="2" borderId="0" xfId="0" applyFont="1" applyFill="1" applyAlignment="1" applyProtection="1">
      <alignment horizontal="center" vertical="center" wrapText="1"/>
      <protection locked="0"/>
    </xf>
    <xf numFmtId="0" fontId="9" fillId="2" borderId="0" xfId="0" applyFont="1" applyFill="1" applyAlignment="1">
      <alignment horizontal="center" vertical="center" wrapText="1"/>
    </xf>
    <xf numFmtId="0" fontId="9" fillId="2" borderId="0" xfId="0" quotePrefix="1" applyFont="1" applyFill="1" applyAlignment="1" applyProtection="1">
      <alignment horizontal="center" vertical="center"/>
      <protection locked="0"/>
    </xf>
    <xf numFmtId="0" fontId="9" fillId="2" borderId="0" xfId="0" applyFont="1" applyFill="1" applyAlignment="1" applyProtection="1">
      <alignment horizontal="center"/>
      <protection locked="0"/>
    </xf>
    <xf numFmtId="0" fontId="9" fillId="2" borderId="0" xfId="0" applyFont="1" applyFill="1" applyProtection="1">
      <protection locked="0"/>
    </xf>
    <xf numFmtId="0" fontId="10" fillId="2" borderId="0" xfId="0" applyFont="1" applyFill="1" applyAlignment="1">
      <alignment vertical="center"/>
    </xf>
    <xf numFmtId="0" fontId="11" fillId="2" borderId="0" xfId="0" applyFont="1" applyFill="1" applyAlignment="1">
      <alignment horizontal="right" vertical="center" shrinkToFit="1"/>
    </xf>
    <xf numFmtId="0" fontId="10" fillId="2" borderId="0" xfId="0" applyFont="1" applyFill="1" applyAlignment="1">
      <alignment horizontal="right" vertical="center" shrinkToFit="1"/>
    </xf>
    <xf numFmtId="0" fontId="10" fillId="0" borderId="0" xfId="0" applyFont="1" applyAlignment="1">
      <alignment vertical="center"/>
    </xf>
    <xf numFmtId="0" fontId="10" fillId="2" borderId="0" xfId="0" applyFont="1" applyFill="1" applyAlignment="1">
      <alignment vertical="center" shrinkToFit="1"/>
    </xf>
    <xf numFmtId="0" fontId="10" fillId="2" borderId="0" xfId="0" applyFont="1" applyFill="1" applyAlignment="1">
      <alignment horizontal="right" vertical="center"/>
    </xf>
    <xf numFmtId="0" fontId="10" fillId="2" borderId="0" xfId="0" applyFont="1" applyFill="1" applyAlignment="1">
      <alignment horizontal="center" vertical="center" shrinkToFit="1"/>
    </xf>
    <xf numFmtId="0" fontId="14" fillId="2" borderId="0" xfId="0" applyFont="1" applyFill="1" applyAlignment="1">
      <alignment vertical="center"/>
    </xf>
    <xf numFmtId="176" fontId="16" fillId="3" borderId="9" xfId="0" applyNumberFormat="1" applyFont="1" applyFill="1" applyBorder="1" applyAlignment="1">
      <alignment vertical="center"/>
    </xf>
    <xf numFmtId="0" fontId="10" fillId="2" borderId="4" xfId="0" applyFont="1" applyFill="1" applyBorder="1" applyAlignment="1" applyProtection="1">
      <alignment horizontal="left" vertical="center" shrinkToFit="1"/>
      <protection locked="0"/>
    </xf>
    <xf numFmtId="176" fontId="14" fillId="2" borderId="9" xfId="0" applyNumberFormat="1" applyFont="1" applyFill="1" applyBorder="1" applyAlignment="1" applyProtection="1">
      <alignment vertical="center"/>
      <protection locked="0"/>
    </xf>
    <xf numFmtId="0" fontId="10" fillId="0" borderId="15" xfId="0" applyFont="1" applyBorder="1" applyAlignment="1" applyProtection="1">
      <alignment horizontal="left" vertical="center" shrinkToFit="1"/>
      <protection locked="0"/>
    </xf>
    <xf numFmtId="0" fontId="10" fillId="2" borderId="6" xfId="0" applyFont="1" applyFill="1" applyBorder="1" applyAlignment="1" applyProtection="1">
      <alignment horizontal="left" vertical="center" shrinkToFit="1"/>
      <protection locked="0"/>
    </xf>
    <xf numFmtId="176" fontId="16" fillId="2" borderId="14" xfId="0" applyNumberFormat="1" applyFont="1" applyFill="1" applyBorder="1" applyAlignment="1" applyProtection="1">
      <alignment vertical="center"/>
      <protection locked="0"/>
    </xf>
    <xf numFmtId="0" fontId="10" fillId="2" borderId="16" xfId="0" applyFont="1" applyFill="1" applyBorder="1" applyAlignment="1" applyProtection="1">
      <alignment horizontal="left" vertical="center" shrinkToFit="1"/>
      <protection locked="0"/>
    </xf>
    <xf numFmtId="176" fontId="16" fillId="2" borderId="17" xfId="0" applyNumberFormat="1" applyFont="1" applyFill="1" applyBorder="1" applyAlignment="1" applyProtection="1">
      <alignment vertical="center"/>
      <protection locked="0"/>
    </xf>
    <xf numFmtId="0" fontId="10" fillId="2" borderId="15" xfId="0" applyFont="1" applyFill="1" applyBorder="1" applyAlignment="1" applyProtection="1">
      <alignment horizontal="left" vertical="center" shrinkToFit="1"/>
      <protection locked="0"/>
    </xf>
    <xf numFmtId="176" fontId="16" fillId="2" borderId="19" xfId="0" applyNumberFormat="1" applyFont="1" applyFill="1" applyBorder="1" applyAlignment="1" applyProtection="1">
      <alignment vertical="center"/>
      <protection locked="0"/>
    </xf>
    <xf numFmtId="0" fontId="10" fillId="2" borderId="20" xfId="0" applyFont="1" applyFill="1" applyBorder="1" applyAlignment="1" applyProtection="1">
      <alignment horizontal="left" vertical="center" shrinkToFit="1"/>
      <protection locked="0"/>
    </xf>
    <xf numFmtId="176" fontId="16" fillId="3" borderId="11" xfId="0" applyNumberFormat="1" applyFont="1" applyFill="1" applyBorder="1" applyAlignment="1">
      <alignment vertical="center"/>
    </xf>
    <xf numFmtId="0" fontId="10" fillId="2" borderId="8" xfId="0" applyFont="1" applyFill="1" applyBorder="1" applyAlignment="1" applyProtection="1">
      <alignment horizontal="left" vertical="center" shrinkToFit="1"/>
      <protection locked="0"/>
    </xf>
    <xf numFmtId="0" fontId="15" fillId="2" borderId="7" xfId="2" applyFont="1" applyFill="1" applyBorder="1" applyAlignment="1">
      <alignment horizontal="distributed" vertical="center"/>
    </xf>
    <xf numFmtId="0" fontId="15" fillId="2" borderId="0" xfId="2" applyFont="1" applyFill="1" applyAlignment="1">
      <alignment horizontal="distributed" vertical="center"/>
    </xf>
    <xf numFmtId="0" fontId="10" fillId="2" borderId="13" xfId="0" applyFont="1" applyFill="1" applyBorder="1" applyAlignment="1">
      <alignment vertical="center" shrinkToFit="1"/>
    </xf>
    <xf numFmtId="0" fontId="15" fillId="2" borderId="11" xfId="2" applyFont="1" applyFill="1" applyBorder="1">
      <alignment vertical="center"/>
    </xf>
    <xf numFmtId="0" fontId="15" fillId="2" borderId="2" xfId="2" applyFont="1" applyFill="1" applyBorder="1">
      <alignment vertical="center"/>
    </xf>
    <xf numFmtId="176" fontId="14" fillId="2" borderId="15" xfId="0" applyNumberFormat="1" applyFont="1" applyFill="1" applyBorder="1" applyAlignment="1" applyProtection="1">
      <alignment vertical="center"/>
      <protection locked="0"/>
    </xf>
    <xf numFmtId="176" fontId="10" fillId="2" borderId="15" xfId="0" applyNumberFormat="1" applyFont="1" applyFill="1" applyBorder="1" applyAlignment="1" applyProtection="1">
      <alignment vertical="center"/>
      <protection locked="0"/>
    </xf>
    <xf numFmtId="176" fontId="10" fillId="2" borderId="22" xfId="0" applyNumberFormat="1" applyFont="1" applyFill="1" applyBorder="1" applyAlignment="1" applyProtection="1">
      <alignment vertical="center"/>
      <protection locked="0"/>
    </xf>
    <xf numFmtId="0" fontId="10" fillId="2" borderId="22" xfId="0" applyFont="1" applyFill="1" applyBorder="1" applyAlignment="1" applyProtection="1">
      <alignment horizontal="left" vertical="center" shrinkToFit="1"/>
      <protection locked="0"/>
    </xf>
    <xf numFmtId="177" fontId="10" fillId="3" borderId="4" xfId="0" applyNumberFormat="1" applyFont="1" applyFill="1" applyBorder="1" applyAlignment="1">
      <alignment vertical="center"/>
    </xf>
    <xf numFmtId="0" fontId="10" fillId="0" borderId="0" xfId="0" applyFont="1" applyAlignment="1">
      <alignment vertical="center" shrinkToFit="1"/>
    </xf>
    <xf numFmtId="0" fontId="16" fillId="2" borderId="0" xfId="0" applyFont="1" applyFill="1" applyAlignment="1">
      <alignment vertical="center"/>
    </xf>
    <xf numFmtId="0" fontId="16" fillId="0" borderId="0" xfId="0" applyFont="1" applyAlignment="1">
      <alignment vertical="center"/>
    </xf>
    <xf numFmtId="0" fontId="16" fillId="2" borderId="0" xfId="0" applyFont="1" applyFill="1" applyAlignment="1">
      <alignment vertical="center" shrinkToFit="1"/>
    </xf>
    <xf numFmtId="176" fontId="16" fillId="2" borderId="15" xfId="0" applyNumberFormat="1" applyFont="1" applyFill="1" applyBorder="1" applyAlignment="1" applyProtection="1">
      <alignment vertical="center"/>
      <protection locked="0"/>
    </xf>
    <xf numFmtId="0" fontId="5" fillId="2" borderId="0" xfId="0" applyFont="1" applyFill="1"/>
    <xf numFmtId="0" fontId="5" fillId="2" borderId="0" xfId="0" applyFont="1" applyFill="1" applyAlignment="1">
      <alignment horizontal="justify" vertical="center"/>
    </xf>
    <xf numFmtId="0" fontId="5" fillId="2" borderId="0" xfId="0" applyFont="1" applyFill="1" applyAlignment="1">
      <alignment vertical="center" wrapText="1"/>
    </xf>
    <xf numFmtId="0" fontId="5" fillId="2" borderId="0" xfId="0" applyFont="1" applyFill="1" applyAlignment="1">
      <alignment horizontal="left"/>
    </xf>
    <xf numFmtId="0" fontId="5" fillId="2" borderId="4" xfId="0" applyFont="1" applyFill="1" applyBorder="1" applyAlignment="1">
      <alignment horizontal="center"/>
    </xf>
    <xf numFmtId="176" fontId="14" fillId="0" borderId="11" xfId="0" applyNumberFormat="1" applyFont="1" applyBorder="1" applyAlignment="1" applyProtection="1">
      <alignment vertical="center"/>
      <protection locked="0"/>
    </xf>
    <xf numFmtId="0" fontId="16" fillId="2" borderId="8" xfId="0" applyFont="1" applyFill="1" applyBorder="1" applyAlignment="1" applyProtection="1">
      <alignment vertical="center" shrinkToFit="1"/>
      <protection locked="0"/>
    </xf>
    <xf numFmtId="0" fontId="16" fillId="2" borderId="4" xfId="0" applyFont="1" applyFill="1" applyBorder="1" applyAlignment="1" applyProtection="1">
      <alignment vertical="center" shrinkToFit="1"/>
      <protection locked="0"/>
    </xf>
    <xf numFmtId="176" fontId="10" fillId="3" borderId="8" xfId="0" applyNumberFormat="1" applyFont="1" applyFill="1" applyBorder="1" applyAlignment="1">
      <alignment vertical="center"/>
    </xf>
    <xf numFmtId="0" fontId="12" fillId="2" borderId="0" xfId="0" applyFont="1" applyFill="1" applyAlignment="1">
      <alignment horizontal="center" vertical="center"/>
    </xf>
    <xf numFmtId="0" fontId="16" fillId="2" borderId="26" xfId="0" applyFont="1" applyFill="1" applyBorder="1" applyAlignment="1" applyProtection="1">
      <alignment vertical="center" shrinkToFit="1"/>
      <protection locked="0"/>
    </xf>
    <xf numFmtId="0" fontId="1" fillId="2" borderId="4" xfId="0" applyFont="1" applyFill="1" applyBorder="1" applyAlignment="1">
      <alignment horizontal="center" vertical="center" wrapText="1"/>
    </xf>
    <xf numFmtId="0" fontId="1" fillId="2" borderId="4" xfId="0" applyFont="1" applyFill="1" applyBorder="1" applyAlignment="1">
      <alignment horizontal="center"/>
    </xf>
    <xf numFmtId="176" fontId="16" fillId="2" borderId="14" xfId="0" applyNumberFormat="1" applyFont="1" applyFill="1" applyBorder="1" applyAlignment="1" applyProtection="1">
      <alignment horizontal="right" vertical="center"/>
      <protection locked="0"/>
    </xf>
    <xf numFmtId="176" fontId="16" fillId="2" borderId="17" xfId="0" applyNumberFormat="1" applyFont="1" applyFill="1" applyBorder="1" applyAlignment="1" applyProtection="1">
      <alignment horizontal="right" vertical="center"/>
      <protection locked="0"/>
    </xf>
    <xf numFmtId="176" fontId="16" fillId="2" borderId="19" xfId="0" applyNumberFormat="1" applyFont="1" applyFill="1" applyBorder="1" applyAlignment="1" applyProtection="1">
      <alignment horizontal="right" vertical="center"/>
      <protection locked="0"/>
    </xf>
    <xf numFmtId="176" fontId="16" fillId="2" borderId="16" xfId="0" applyNumberFormat="1" applyFont="1" applyFill="1" applyBorder="1" applyAlignment="1" applyProtection="1">
      <alignment vertical="center"/>
      <protection locked="0"/>
    </xf>
    <xf numFmtId="176" fontId="16" fillId="2" borderId="22" xfId="0" applyNumberFormat="1" applyFont="1" applyFill="1" applyBorder="1" applyAlignment="1" applyProtection="1">
      <alignment vertical="center"/>
      <protection locked="0"/>
    </xf>
    <xf numFmtId="176" fontId="16" fillId="3" borderId="6" xfId="0" applyNumberFormat="1" applyFont="1" applyFill="1" applyBorder="1" applyAlignment="1">
      <alignment vertical="center"/>
    </xf>
    <xf numFmtId="176" fontId="16" fillId="2" borderId="4" xfId="0" applyNumberFormat="1" applyFont="1" applyFill="1" applyBorder="1" applyAlignment="1" applyProtection="1">
      <alignment vertical="center"/>
      <protection locked="0"/>
    </xf>
    <xf numFmtId="176" fontId="16" fillId="2" borderId="6" xfId="0" applyNumberFormat="1" applyFont="1" applyFill="1" applyBorder="1" applyAlignment="1" applyProtection="1">
      <alignment vertical="center"/>
      <protection locked="0"/>
    </xf>
    <xf numFmtId="176" fontId="16" fillId="0" borderId="6" xfId="0" applyNumberFormat="1" applyFont="1" applyBorder="1" applyAlignment="1" applyProtection="1">
      <alignment vertical="center"/>
      <protection locked="0"/>
    </xf>
    <xf numFmtId="176" fontId="14" fillId="0" borderId="4" xfId="0" applyNumberFormat="1" applyFont="1" applyBorder="1" applyAlignment="1">
      <alignment vertical="center"/>
    </xf>
    <xf numFmtId="176" fontId="14" fillId="2" borderId="36" xfId="0" applyNumberFormat="1" applyFont="1" applyFill="1" applyBorder="1" applyAlignment="1" applyProtection="1">
      <alignment vertical="center"/>
      <protection locked="0"/>
    </xf>
    <xf numFmtId="0" fontId="10" fillId="2" borderId="36" xfId="0" applyFont="1" applyFill="1" applyBorder="1" applyAlignment="1" applyProtection="1">
      <alignment horizontal="left" vertical="center" shrinkToFit="1"/>
      <protection locked="0"/>
    </xf>
    <xf numFmtId="176" fontId="10" fillId="0" borderId="23" xfId="0" applyNumberFormat="1" applyFont="1" applyBorder="1" applyAlignment="1">
      <alignment vertical="center"/>
    </xf>
    <xf numFmtId="176" fontId="14" fillId="2" borderId="16" xfId="0" applyNumberFormat="1" applyFont="1" applyFill="1" applyBorder="1" applyAlignment="1" applyProtection="1">
      <alignment vertical="center"/>
      <protection locked="0"/>
    </xf>
    <xf numFmtId="0" fontId="16" fillId="2" borderId="16" xfId="0" applyFont="1" applyFill="1" applyBorder="1" applyAlignment="1" applyProtection="1">
      <alignment vertical="center" shrinkToFit="1"/>
      <protection locked="0"/>
    </xf>
    <xf numFmtId="0" fontId="10" fillId="2" borderId="23" xfId="0" applyFont="1" applyFill="1" applyBorder="1" applyAlignment="1" applyProtection="1">
      <alignment horizontal="left" vertical="center" shrinkToFit="1"/>
      <protection locked="0"/>
    </xf>
    <xf numFmtId="0" fontId="10" fillId="2" borderId="12" xfId="0" applyFont="1" applyFill="1" applyBorder="1" applyAlignment="1" applyProtection="1">
      <alignment horizontal="left" vertical="center" shrinkToFit="1"/>
      <protection locked="0"/>
    </xf>
    <xf numFmtId="176" fontId="14" fillId="0" borderId="23" xfId="0" applyNumberFormat="1" applyFont="1" applyBorder="1" applyAlignment="1">
      <alignment vertical="center"/>
    </xf>
    <xf numFmtId="0" fontId="16" fillId="2" borderId="23" xfId="0" applyFont="1" applyFill="1" applyBorder="1" applyAlignment="1" applyProtection="1">
      <alignment vertical="center" shrinkToFit="1"/>
      <protection locked="0"/>
    </xf>
    <xf numFmtId="176" fontId="14" fillId="0" borderId="12" xfId="0" applyNumberFormat="1" applyFont="1" applyBorder="1" applyAlignment="1">
      <alignment vertical="center"/>
    </xf>
    <xf numFmtId="177" fontId="10" fillId="3" borderId="37" xfId="0" applyNumberFormat="1" applyFont="1" applyFill="1" applyBorder="1" applyAlignment="1">
      <alignment vertical="center"/>
    </xf>
    <xf numFmtId="0" fontId="10" fillId="2" borderId="37" xfId="0" applyFont="1" applyFill="1" applyBorder="1" applyAlignment="1" applyProtection="1">
      <alignment horizontal="left" vertical="center" shrinkToFit="1"/>
      <protection locked="0"/>
    </xf>
    <xf numFmtId="176" fontId="10" fillId="3" borderId="4" xfId="0" applyNumberFormat="1" applyFont="1" applyFill="1" applyBorder="1" applyAlignment="1">
      <alignment vertical="center"/>
    </xf>
    <xf numFmtId="176" fontId="10" fillId="3" borderId="12" xfId="0" applyNumberFormat="1" applyFont="1" applyFill="1" applyBorder="1" applyAlignment="1">
      <alignment vertical="center"/>
    </xf>
    <xf numFmtId="0" fontId="10" fillId="2" borderId="2" xfId="0" applyFont="1" applyFill="1" applyBorder="1" applyAlignment="1">
      <alignment horizontal="center" vertical="center" shrinkToFit="1"/>
    </xf>
    <xf numFmtId="0" fontId="22" fillId="2" borderId="0" xfId="0" applyFont="1" applyFill="1" applyAlignment="1" applyProtection="1">
      <alignment horizontal="center" vertical="center"/>
      <protection locked="0"/>
    </xf>
    <xf numFmtId="0" fontId="22" fillId="2" borderId="0" xfId="0" applyFont="1" applyFill="1" applyAlignment="1" applyProtection="1">
      <alignment horizontal="center" vertical="center" wrapText="1"/>
      <protection locked="0"/>
    </xf>
    <xf numFmtId="0" fontId="22" fillId="2" borderId="0" xfId="0" quotePrefix="1" applyFont="1" applyFill="1" applyAlignment="1" applyProtection="1">
      <alignment horizontal="center" vertical="center"/>
      <protection locked="0"/>
    </xf>
    <xf numFmtId="0" fontId="16" fillId="3" borderId="5" xfId="0" applyFont="1" applyFill="1" applyBorder="1" applyAlignment="1">
      <alignment horizontal="center" vertical="center"/>
    </xf>
    <xf numFmtId="0" fontId="10" fillId="3" borderId="4" xfId="0" applyFont="1" applyFill="1" applyBorder="1" applyAlignment="1">
      <alignment horizontal="center" vertical="center" shrinkToFit="1"/>
    </xf>
    <xf numFmtId="0" fontId="15" fillId="3" borderId="3" xfId="2" applyFont="1" applyFill="1" applyBorder="1">
      <alignment vertical="center"/>
    </xf>
    <xf numFmtId="0" fontId="21" fillId="3" borderId="13" xfId="2" applyFont="1" applyFill="1" applyBorder="1">
      <alignment vertical="center"/>
    </xf>
    <xf numFmtId="0" fontId="15" fillId="3" borderId="14" xfId="2" applyFont="1" applyFill="1" applyBorder="1">
      <alignment vertical="center"/>
    </xf>
    <xf numFmtId="0" fontId="15" fillId="3" borderId="27" xfId="2" applyFont="1" applyFill="1" applyBorder="1">
      <alignment vertical="center"/>
    </xf>
    <xf numFmtId="0" fontId="15" fillId="3" borderId="17" xfId="2" applyFont="1" applyFill="1" applyBorder="1">
      <alignment vertical="center"/>
    </xf>
    <xf numFmtId="0" fontId="15" fillId="3" borderId="28" xfId="2" applyFont="1" applyFill="1" applyBorder="1">
      <alignment vertical="center"/>
    </xf>
    <xf numFmtId="0" fontId="21" fillId="3" borderId="0" xfId="2" applyFont="1" applyFill="1" applyAlignment="1">
      <alignment horizontal="left" vertical="center"/>
    </xf>
    <xf numFmtId="0" fontId="17" fillId="3" borderId="11" xfId="2" applyFont="1" applyFill="1" applyBorder="1">
      <alignment vertical="center"/>
    </xf>
    <xf numFmtId="0" fontId="17" fillId="3" borderId="24" xfId="2" applyFont="1" applyFill="1" applyBorder="1">
      <alignment vertical="center"/>
    </xf>
    <xf numFmtId="0" fontId="15" fillId="3" borderId="1" xfId="2" applyFont="1" applyFill="1" applyBorder="1">
      <alignment vertical="center"/>
    </xf>
    <xf numFmtId="0" fontId="15" fillId="3" borderId="25" xfId="2" applyFont="1" applyFill="1" applyBorder="1">
      <alignment vertical="center"/>
    </xf>
    <xf numFmtId="0" fontId="15" fillId="3" borderId="10" xfId="2" applyFont="1" applyFill="1" applyBorder="1">
      <alignment vertical="center"/>
    </xf>
    <xf numFmtId="0" fontId="15" fillId="3" borderId="7" xfId="2" applyFont="1" applyFill="1" applyBorder="1" applyAlignment="1">
      <alignment horizontal="center" vertical="center" textRotation="255"/>
    </xf>
    <xf numFmtId="0" fontId="15" fillId="3" borderId="30" xfId="2" applyFont="1" applyFill="1" applyBorder="1" applyAlignment="1">
      <alignment horizontal="center" vertical="center" textRotation="255"/>
    </xf>
    <xf numFmtId="0" fontId="15" fillId="3" borderId="21" xfId="2" applyFont="1" applyFill="1" applyBorder="1">
      <alignment vertical="center"/>
    </xf>
    <xf numFmtId="0" fontId="15" fillId="3" borderId="31" xfId="2" applyFont="1" applyFill="1" applyBorder="1">
      <alignment vertical="center"/>
    </xf>
    <xf numFmtId="0" fontId="15" fillId="3" borderId="29" xfId="2" applyFont="1" applyFill="1" applyBorder="1" applyAlignment="1">
      <alignment horizontal="centerContinuous" vertical="center"/>
    </xf>
    <xf numFmtId="0" fontId="15" fillId="3" borderId="32" xfId="2" applyFont="1" applyFill="1" applyBorder="1" applyAlignment="1">
      <alignment horizontal="centerContinuous" vertical="center"/>
    </xf>
    <xf numFmtId="0" fontId="15" fillId="3" borderId="33" xfId="2" applyFont="1" applyFill="1" applyBorder="1" applyAlignment="1">
      <alignment horizontal="centerContinuous" vertical="center"/>
    </xf>
    <xf numFmtId="0" fontId="15" fillId="3" borderId="0" xfId="2" applyFont="1" applyFill="1" applyAlignment="1">
      <alignment horizontal="center" vertical="center" textRotation="255"/>
    </xf>
    <xf numFmtId="0" fontId="15" fillId="3" borderId="5" xfId="2" applyFont="1" applyFill="1" applyBorder="1">
      <alignment vertical="center"/>
    </xf>
    <xf numFmtId="0" fontId="17" fillId="3" borderId="9" xfId="0" applyFont="1" applyFill="1" applyBorder="1" applyAlignment="1">
      <alignment vertical="center"/>
    </xf>
    <xf numFmtId="0" fontId="17" fillId="3" borderId="25" xfId="0" applyFont="1" applyFill="1" applyBorder="1" applyAlignment="1">
      <alignment vertical="center"/>
    </xf>
    <xf numFmtId="0" fontId="15" fillId="3" borderId="7" xfId="2" applyFont="1" applyFill="1" applyBorder="1" applyAlignment="1">
      <alignment horizontal="right" vertical="center"/>
    </xf>
    <xf numFmtId="0" fontId="15" fillId="3" borderId="16" xfId="2" applyFont="1" applyFill="1" applyBorder="1">
      <alignment vertical="center"/>
    </xf>
    <xf numFmtId="0" fontId="15" fillId="3" borderId="15" xfId="2" applyFont="1" applyFill="1" applyBorder="1">
      <alignment vertical="center"/>
    </xf>
    <xf numFmtId="0" fontId="15" fillId="3" borderId="11" xfId="2" applyFont="1" applyFill="1" applyBorder="1" applyAlignment="1">
      <alignment horizontal="right" vertical="center"/>
    </xf>
    <xf numFmtId="0" fontId="15" fillId="3" borderId="23" xfId="2" applyFont="1" applyFill="1" applyBorder="1">
      <alignment vertical="center"/>
    </xf>
    <xf numFmtId="0" fontId="15" fillId="3" borderId="9" xfId="2" applyFont="1" applyFill="1" applyBorder="1">
      <alignment vertical="center"/>
    </xf>
    <xf numFmtId="0" fontId="17" fillId="3" borderId="10" xfId="0" applyFont="1" applyFill="1" applyBorder="1" applyAlignment="1">
      <alignment vertical="center"/>
    </xf>
    <xf numFmtId="0" fontId="15" fillId="3" borderId="7" xfId="2" applyFont="1" applyFill="1" applyBorder="1" applyAlignment="1">
      <alignment horizontal="distributed" vertical="center"/>
    </xf>
    <xf numFmtId="0" fontId="17" fillId="3" borderId="16" xfId="0" applyFont="1" applyFill="1" applyBorder="1" applyAlignment="1">
      <alignment vertical="center"/>
    </xf>
    <xf numFmtId="0" fontId="15" fillId="3" borderId="12" xfId="2" applyFont="1" applyFill="1" applyBorder="1">
      <alignment vertical="center"/>
    </xf>
    <xf numFmtId="0" fontId="15" fillId="3" borderId="16" xfId="3" applyFont="1" applyFill="1" applyBorder="1">
      <alignment vertical="center"/>
    </xf>
    <xf numFmtId="0" fontId="15" fillId="3" borderId="11" xfId="2" applyFont="1" applyFill="1" applyBorder="1" applyAlignment="1">
      <alignment horizontal="center" vertical="center" textRotation="255"/>
    </xf>
    <xf numFmtId="0" fontId="15" fillId="3" borderId="11" xfId="3" applyFont="1" applyFill="1" applyBorder="1">
      <alignment vertical="center"/>
    </xf>
    <xf numFmtId="0" fontId="15" fillId="3" borderId="24" xfId="3" applyFont="1" applyFill="1" applyBorder="1">
      <alignment vertical="center"/>
    </xf>
    <xf numFmtId="0" fontId="17" fillId="3" borderId="6" xfId="2" applyFont="1" applyFill="1" applyBorder="1">
      <alignment vertical="center"/>
    </xf>
    <xf numFmtId="0" fontId="15" fillId="3" borderId="34" xfId="2" applyFont="1" applyFill="1" applyBorder="1" applyAlignment="1">
      <alignment horizontal="centerContinuous" vertical="center"/>
    </xf>
    <xf numFmtId="0" fontId="15" fillId="3" borderId="35" xfId="2" applyFont="1" applyFill="1" applyBorder="1" applyAlignment="1">
      <alignment horizontal="centerContinuous" vertical="center"/>
    </xf>
    <xf numFmtId="0" fontId="20" fillId="2" borderId="0" xfId="0" applyFont="1" applyFill="1" applyProtection="1">
      <protection locked="0"/>
    </xf>
    <xf numFmtId="176" fontId="16" fillId="0" borderId="9" xfId="0" applyNumberFormat="1" applyFont="1" applyFill="1" applyBorder="1" applyAlignment="1" applyProtection="1">
      <alignment horizontal="right" vertical="center"/>
      <protection locked="0"/>
    </xf>
    <xf numFmtId="176" fontId="16" fillId="0" borderId="15" xfId="0" applyNumberFormat="1" applyFont="1" applyFill="1" applyBorder="1" applyAlignment="1" applyProtection="1">
      <alignment vertical="center"/>
      <protection locked="0"/>
    </xf>
    <xf numFmtId="176" fontId="16" fillId="0" borderId="11" xfId="0" applyNumberFormat="1" applyFont="1" applyFill="1" applyBorder="1" applyAlignment="1" applyProtection="1">
      <alignment horizontal="right" vertical="center"/>
      <protection locked="0"/>
    </xf>
    <xf numFmtId="176" fontId="16" fillId="0" borderId="26" xfId="0" applyNumberFormat="1" applyFont="1" applyFill="1" applyBorder="1" applyAlignment="1" applyProtection="1">
      <alignment vertical="center"/>
      <protection locked="0"/>
    </xf>
    <xf numFmtId="0" fontId="6" fillId="0" borderId="0" xfId="0" applyNumberFormat="1" applyFont="1"/>
    <xf numFmtId="0" fontId="1" fillId="2" borderId="0" xfId="0" applyFont="1" applyFill="1" applyProtection="1"/>
    <xf numFmtId="0" fontId="6" fillId="2" borderId="0" xfId="0" applyFont="1" applyFill="1" applyProtection="1"/>
    <xf numFmtId="0" fontId="1" fillId="2" borderId="0" xfId="0" applyFont="1" applyFill="1" applyAlignment="1" applyProtection="1">
      <alignment horizontal="center"/>
    </xf>
    <xf numFmtId="0" fontId="1" fillId="2" borderId="0" xfId="0" applyFont="1" applyFill="1" applyAlignment="1" applyProtection="1">
      <alignment horizontal="center" vertical="center"/>
    </xf>
    <xf numFmtId="0" fontId="6" fillId="0" borderId="0" xfId="0" applyFont="1" applyProtection="1"/>
    <xf numFmtId="0" fontId="0" fillId="0" borderId="0" xfId="0" applyProtection="1"/>
    <xf numFmtId="0" fontId="2" fillId="2" borderId="0" xfId="0" applyFont="1" applyFill="1" applyAlignment="1" applyProtection="1">
      <alignment horizontal="right" vertical="center" wrapText="1"/>
    </xf>
    <xf numFmtId="0" fontId="2" fillId="2" borderId="0" xfId="0" applyFont="1" applyFill="1" applyAlignment="1" applyProtection="1">
      <alignment horizontal="center" vertical="center" wrapText="1"/>
    </xf>
    <xf numFmtId="0" fontId="5" fillId="2" borderId="0" xfId="0" applyFont="1" applyFill="1" applyAlignment="1" applyProtection="1">
      <alignment vertical="center"/>
    </xf>
    <xf numFmtId="0" fontId="22" fillId="2" borderId="0" xfId="0" applyFont="1" applyFill="1" applyAlignment="1" applyProtection="1">
      <alignment horizontal="center" vertical="center"/>
    </xf>
    <xf numFmtId="0" fontId="2" fillId="2" borderId="0" xfId="0" applyFont="1" applyFill="1" applyAlignment="1" applyProtection="1">
      <alignment horizontal="justify" vertical="center" wrapText="1"/>
    </xf>
    <xf numFmtId="0" fontId="1" fillId="2" borderId="0" xfId="0" applyFont="1" applyFill="1" applyAlignment="1" applyProtection="1">
      <alignment horizontal="right"/>
    </xf>
    <xf numFmtId="0" fontId="1" fillId="2" borderId="0" xfId="0" applyFont="1" applyFill="1" applyAlignment="1" applyProtection="1">
      <alignment horizontal="left"/>
    </xf>
    <xf numFmtId="0" fontId="1" fillId="2" borderId="0" xfId="0" applyFont="1" applyFill="1" applyAlignment="1" applyProtection="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left" vertical="center"/>
    </xf>
    <xf numFmtId="0" fontId="22" fillId="2" borderId="0" xfId="0" applyFont="1" applyFill="1" applyAlignment="1" applyProtection="1">
      <alignment horizontal="center" vertical="center" wrapText="1"/>
    </xf>
    <xf numFmtId="0" fontId="20" fillId="2" borderId="0" xfId="0" applyFont="1" applyFill="1" applyAlignment="1" applyProtection="1">
      <alignment horizontal="right" vertical="center" wrapText="1"/>
    </xf>
    <xf numFmtId="0" fontId="22" fillId="2" borderId="0" xfId="0" applyFont="1" applyFill="1" applyAlignment="1" applyProtection="1">
      <alignment horizontal="center"/>
    </xf>
    <xf numFmtId="0" fontId="5" fillId="2" borderId="0" xfId="0" applyFont="1" applyFill="1" applyProtection="1"/>
    <xf numFmtId="0" fontId="5" fillId="2" borderId="0" xfId="0" applyFont="1" applyFill="1" applyAlignment="1" applyProtection="1">
      <alignment horizontal="justify" vertical="center"/>
    </xf>
    <xf numFmtId="0" fontId="0" fillId="0" borderId="0" xfId="0" applyAlignment="1" applyProtection="1">
      <alignment vertical="top"/>
    </xf>
    <xf numFmtId="0" fontId="5" fillId="2" borderId="0" xfId="0" applyFont="1" applyFill="1" applyAlignment="1" applyProtection="1">
      <alignment vertical="center" wrapText="1"/>
    </xf>
    <xf numFmtId="0" fontId="1" fillId="2" borderId="4" xfId="0" applyFont="1" applyFill="1" applyBorder="1" applyAlignment="1" applyProtection="1">
      <alignment horizontal="center" vertical="center" wrapText="1"/>
    </xf>
    <xf numFmtId="0" fontId="1" fillId="2" borderId="4" xfId="0" applyFont="1" applyFill="1" applyBorder="1" applyAlignment="1" applyProtection="1">
      <alignment horizontal="center"/>
    </xf>
    <xf numFmtId="0" fontId="5" fillId="2" borderId="4" xfId="0" applyFont="1" applyFill="1" applyBorder="1" applyAlignment="1" applyProtection="1">
      <alignment horizontal="center"/>
    </xf>
    <xf numFmtId="0" fontId="5" fillId="2" borderId="0" xfId="0" applyFont="1" applyFill="1" applyAlignment="1" applyProtection="1">
      <alignment horizontal="left"/>
    </xf>
    <xf numFmtId="0" fontId="0" fillId="2" borderId="0" xfId="0" applyFill="1" applyProtection="1"/>
    <xf numFmtId="0" fontId="10" fillId="2" borderId="0" xfId="0" applyFont="1" applyFill="1" applyAlignment="1" applyProtection="1">
      <alignment vertical="center"/>
    </xf>
    <xf numFmtId="0" fontId="11" fillId="2" borderId="0" xfId="0" applyFont="1" applyFill="1" applyAlignment="1" applyProtection="1">
      <alignment horizontal="right" vertical="center" shrinkToFit="1"/>
    </xf>
    <xf numFmtId="0" fontId="10" fillId="2" borderId="0" xfId="0" applyFont="1" applyFill="1" applyAlignment="1" applyProtection="1">
      <alignment horizontal="right" vertical="center" shrinkToFit="1"/>
    </xf>
    <xf numFmtId="0" fontId="10" fillId="0" borderId="0" xfId="0" applyFont="1" applyAlignment="1" applyProtection="1">
      <alignment vertical="center"/>
    </xf>
    <xf numFmtId="0" fontId="14" fillId="2" borderId="0" xfId="0" applyFont="1" applyFill="1" applyAlignment="1" applyProtection="1">
      <alignment vertical="center"/>
    </xf>
    <xf numFmtId="0" fontId="10" fillId="2" borderId="0" xfId="0" applyFont="1" applyFill="1" applyAlignment="1" applyProtection="1">
      <alignment vertical="center" shrinkToFit="1"/>
    </xf>
    <xf numFmtId="0" fontId="10" fillId="2" borderId="0" xfId="0" applyFont="1" applyFill="1" applyAlignment="1" applyProtection="1">
      <alignment horizontal="right" vertical="center"/>
    </xf>
    <xf numFmtId="0" fontId="10" fillId="3" borderId="2" xfId="0" applyFont="1" applyFill="1" applyBorder="1" applyAlignment="1" applyProtection="1">
      <alignment horizontal="left" vertical="center" shrinkToFit="1"/>
    </xf>
    <xf numFmtId="0" fontId="10" fillId="2" borderId="0" xfId="0" applyFont="1" applyFill="1" applyAlignment="1" applyProtection="1">
      <alignment horizontal="center" vertical="center" shrinkToFit="1"/>
    </xf>
    <xf numFmtId="0" fontId="16" fillId="3" borderId="5" xfId="0" applyFont="1" applyFill="1" applyBorder="1" applyAlignment="1" applyProtection="1">
      <alignment horizontal="center" vertical="center"/>
    </xf>
    <xf numFmtId="0" fontId="10" fillId="3" borderId="4" xfId="0" applyFont="1" applyFill="1" applyBorder="1" applyAlignment="1" applyProtection="1">
      <alignment horizontal="center" vertical="center" shrinkToFit="1"/>
    </xf>
    <xf numFmtId="0" fontId="15" fillId="3" borderId="3" xfId="2" applyFont="1" applyFill="1" applyBorder="1" applyProtection="1">
      <alignment vertical="center"/>
    </xf>
    <xf numFmtId="176" fontId="16" fillId="3" borderId="9" xfId="0" applyNumberFormat="1" applyFont="1" applyFill="1" applyBorder="1" applyAlignment="1" applyProtection="1">
      <alignment horizontal="right" vertical="center"/>
    </xf>
    <xf numFmtId="0" fontId="10" fillId="3" borderId="4" xfId="0" applyFont="1" applyFill="1" applyBorder="1" applyAlignment="1" applyProtection="1">
      <alignment horizontal="left" vertical="center" shrinkToFit="1"/>
    </xf>
    <xf numFmtId="0" fontId="21" fillId="3" borderId="13" xfId="2" applyFont="1" applyFill="1" applyBorder="1" applyProtection="1">
      <alignment vertical="center"/>
    </xf>
    <xf numFmtId="0" fontId="15" fillId="3" borderId="14" xfId="2" applyFont="1" applyFill="1" applyBorder="1" applyProtection="1">
      <alignment vertical="center"/>
    </xf>
    <xf numFmtId="0" fontId="15" fillId="3" borderId="27" xfId="2" applyFont="1" applyFill="1" applyBorder="1" applyProtection="1">
      <alignment vertical="center"/>
    </xf>
    <xf numFmtId="0" fontId="15" fillId="3" borderId="17" xfId="2" applyFont="1" applyFill="1" applyBorder="1" applyProtection="1">
      <alignment vertical="center"/>
    </xf>
    <xf numFmtId="0" fontId="15" fillId="3" borderId="28" xfId="2" applyFont="1" applyFill="1" applyBorder="1" applyProtection="1">
      <alignment vertical="center"/>
    </xf>
    <xf numFmtId="0" fontId="21" fillId="3" borderId="0" xfId="2" applyFont="1" applyFill="1" applyAlignment="1" applyProtection="1">
      <alignment horizontal="left" vertical="center"/>
    </xf>
    <xf numFmtId="0" fontId="17" fillId="3" borderId="24" xfId="2" applyFont="1" applyFill="1" applyBorder="1" applyProtection="1">
      <alignment vertical="center"/>
    </xf>
    <xf numFmtId="0" fontId="16" fillId="2" borderId="0" xfId="0" applyFont="1" applyFill="1" applyAlignment="1" applyProtection="1">
      <alignment vertical="center" shrinkToFit="1"/>
    </xf>
    <xf numFmtId="0" fontId="16" fillId="2" borderId="0" xfId="0" applyFont="1" applyFill="1" applyAlignment="1" applyProtection="1">
      <alignment vertical="center"/>
    </xf>
    <xf numFmtId="0" fontId="16" fillId="0" borderId="0" xfId="0" applyFont="1" applyAlignment="1" applyProtection="1">
      <alignment vertical="center"/>
    </xf>
    <xf numFmtId="0" fontId="15" fillId="3" borderId="1" xfId="2" applyFont="1" applyFill="1" applyBorder="1" applyProtection="1">
      <alignment vertical="center"/>
    </xf>
    <xf numFmtId="0" fontId="15" fillId="3" borderId="25" xfId="2" applyFont="1" applyFill="1" applyBorder="1" applyProtection="1">
      <alignment vertical="center"/>
    </xf>
    <xf numFmtId="0" fontId="15" fillId="3" borderId="10" xfId="2" applyFont="1" applyFill="1" applyBorder="1" applyProtection="1">
      <alignment vertical="center"/>
    </xf>
    <xf numFmtId="0" fontId="10" fillId="3" borderId="6" xfId="0" applyFont="1" applyFill="1" applyBorder="1" applyAlignment="1" applyProtection="1">
      <alignment horizontal="left" vertical="center" shrinkToFit="1"/>
    </xf>
    <xf numFmtId="0" fontId="15" fillId="3" borderId="7" xfId="2" applyFont="1" applyFill="1" applyBorder="1" applyAlignment="1" applyProtection="1">
      <alignment horizontal="center" vertical="center" textRotation="255"/>
    </xf>
    <xf numFmtId="0" fontId="15" fillId="3" borderId="30" xfId="2" applyFont="1" applyFill="1" applyBorder="1" applyAlignment="1" applyProtection="1">
      <alignment horizontal="center" vertical="center" textRotation="255"/>
    </xf>
    <xf numFmtId="0" fontId="15" fillId="3" borderId="21" xfId="2" applyFont="1" applyFill="1" applyBorder="1" applyProtection="1">
      <alignment vertical="center"/>
    </xf>
    <xf numFmtId="0" fontId="15" fillId="3" borderId="31" xfId="2" applyFont="1" applyFill="1" applyBorder="1" applyProtection="1">
      <alignment vertical="center"/>
    </xf>
    <xf numFmtId="0" fontId="15" fillId="3" borderId="29" xfId="2" applyFont="1" applyFill="1" applyBorder="1" applyAlignment="1" applyProtection="1">
      <alignment horizontal="centerContinuous" vertical="center"/>
    </xf>
    <xf numFmtId="0" fontId="15" fillId="3" borderId="32" xfId="2" applyFont="1" applyFill="1" applyBorder="1" applyAlignment="1" applyProtection="1">
      <alignment horizontal="centerContinuous" vertical="center"/>
    </xf>
    <xf numFmtId="0" fontId="15" fillId="3" borderId="33" xfId="2" applyFont="1" applyFill="1" applyBorder="1" applyAlignment="1" applyProtection="1">
      <alignment horizontal="centerContinuous" vertical="center"/>
    </xf>
    <xf numFmtId="176" fontId="16" fillId="3" borderId="11" xfId="0" applyNumberFormat="1" applyFont="1" applyFill="1" applyBorder="1" applyAlignment="1" applyProtection="1">
      <alignment horizontal="right" vertical="center"/>
    </xf>
    <xf numFmtId="0" fontId="10" fillId="3" borderId="8" xfId="0" applyFont="1" applyFill="1" applyBorder="1" applyAlignment="1" applyProtection="1">
      <alignment horizontal="left" vertical="center" shrinkToFit="1"/>
    </xf>
    <xf numFmtId="0" fontId="15" fillId="2" borderId="7" xfId="2" applyFont="1" applyFill="1" applyBorder="1" applyAlignment="1" applyProtection="1">
      <alignment horizontal="distributed" vertical="center"/>
    </xf>
    <xf numFmtId="0" fontId="15" fillId="2" borderId="0" xfId="2" applyFont="1" applyFill="1" applyAlignment="1" applyProtection="1">
      <alignment horizontal="distributed" vertical="center"/>
    </xf>
    <xf numFmtId="0" fontId="10" fillId="2" borderId="13" xfId="0" applyFont="1" applyFill="1" applyBorder="1" applyAlignment="1" applyProtection="1">
      <alignment vertical="center" shrinkToFit="1"/>
    </xf>
    <xf numFmtId="0" fontId="15" fillId="2" borderId="11" xfId="2" applyFont="1" applyFill="1" applyBorder="1" applyProtection="1">
      <alignment vertical="center"/>
    </xf>
    <xf numFmtId="0" fontId="15" fillId="2" borderId="2" xfId="2" applyFont="1" applyFill="1" applyBorder="1" applyProtection="1">
      <alignment vertical="center"/>
    </xf>
    <xf numFmtId="0" fontId="10" fillId="3" borderId="6" xfId="0" applyFont="1" applyFill="1" applyBorder="1" applyAlignment="1" applyProtection="1">
      <alignment horizontal="center" vertical="center" shrinkToFit="1"/>
    </xf>
    <xf numFmtId="0" fontId="15" fillId="3" borderId="0" xfId="2" applyFont="1" applyFill="1" applyAlignment="1" applyProtection="1">
      <alignment horizontal="center" vertical="center" textRotation="255"/>
    </xf>
    <xf numFmtId="0" fontId="15" fillId="3" borderId="5" xfId="2" applyFont="1" applyFill="1" applyBorder="1" applyProtection="1">
      <alignment vertical="center"/>
    </xf>
    <xf numFmtId="0" fontId="17" fillId="3" borderId="9" xfId="0" applyFont="1" applyFill="1" applyBorder="1" applyAlignment="1" applyProtection="1">
      <alignment vertical="center"/>
    </xf>
    <xf numFmtId="0" fontId="17" fillId="3" borderId="25" xfId="0" applyFont="1" applyFill="1" applyBorder="1" applyAlignment="1" applyProtection="1">
      <alignment vertical="center"/>
    </xf>
    <xf numFmtId="176" fontId="16" fillId="3" borderId="4" xfId="0" applyNumberFormat="1" applyFont="1" applyFill="1" applyBorder="1" applyAlignment="1" applyProtection="1">
      <alignment vertical="center"/>
    </xf>
    <xf numFmtId="0" fontId="15" fillId="3" borderId="7" xfId="2" applyFont="1" applyFill="1" applyBorder="1" applyAlignment="1" applyProtection="1">
      <alignment horizontal="right" vertical="center"/>
    </xf>
    <xf numFmtId="0" fontId="15" fillId="3" borderId="16" xfId="2" applyFont="1" applyFill="1" applyBorder="1" applyProtection="1">
      <alignment vertical="center"/>
    </xf>
    <xf numFmtId="0" fontId="15" fillId="3" borderId="15" xfId="2" applyFont="1" applyFill="1" applyBorder="1" applyProtection="1">
      <alignment vertical="center"/>
    </xf>
    <xf numFmtId="0" fontId="15" fillId="3" borderId="11" xfId="2" applyFont="1" applyFill="1" applyBorder="1" applyAlignment="1" applyProtection="1">
      <alignment horizontal="right" vertical="center"/>
    </xf>
    <xf numFmtId="0" fontId="15" fillId="3" borderId="23" xfId="2" applyFont="1" applyFill="1" applyBorder="1" applyProtection="1">
      <alignment vertical="center"/>
    </xf>
    <xf numFmtId="0" fontId="15" fillId="3" borderId="9" xfId="2" applyFont="1" applyFill="1" applyBorder="1" applyProtection="1">
      <alignment vertical="center"/>
    </xf>
    <xf numFmtId="0" fontId="17" fillId="3" borderId="10" xfId="0" applyFont="1" applyFill="1" applyBorder="1" applyAlignment="1" applyProtection="1">
      <alignment vertical="center"/>
    </xf>
    <xf numFmtId="176" fontId="16" fillId="3" borderId="6" xfId="0" applyNumberFormat="1" applyFont="1" applyFill="1" applyBorder="1" applyAlignment="1" applyProtection="1">
      <alignment vertical="center"/>
    </xf>
    <xf numFmtId="0" fontId="15" fillId="3" borderId="7" xfId="2" applyFont="1" applyFill="1" applyBorder="1" applyAlignment="1" applyProtection="1">
      <alignment horizontal="distributed" vertical="center"/>
    </xf>
    <xf numFmtId="0" fontId="17" fillId="3" borderId="16" xfId="0" applyFont="1" applyFill="1" applyBorder="1" applyAlignment="1" applyProtection="1">
      <alignment vertical="center"/>
    </xf>
    <xf numFmtId="0" fontId="15" fillId="3" borderId="12" xfId="2" applyFont="1" applyFill="1" applyBorder="1" applyProtection="1">
      <alignment vertical="center"/>
    </xf>
    <xf numFmtId="176" fontId="16" fillId="3" borderId="12" xfId="0" applyNumberFormat="1" applyFont="1" applyFill="1" applyBorder="1" applyAlignment="1" applyProtection="1">
      <alignment vertical="center"/>
    </xf>
    <xf numFmtId="0" fontId="15" fillId="3" borderId="16" xfId="3" applyFont="1" applyFill="1" applyBorder="1" applyProtection="1">
      <alignment vertical="center"/>
    </xf>
    <xf numFmtId="0" fontId="15" fillId="3" borderId="11" xfId="2" applyFont="1" applyFill="1" applyBorder="1" applyAlignment="1" applyProtection="1">
      <alignment horizontal="center" vertical="center" textRotation="255"/>
    </xf>
    <xf numFmtId="0" fontId="15" fillId="3" borderId="11" xfId="3" applyFont="1" applyFill="1" applyBorder="1" applyProtection="1">
      <alignment vertical="center"/>
    </xf>
    <xf numFmtId="0" fontId="15" fillId="3" borderId="24" xfId="3" applyFont="1" applyFill="1" applyBorder="1" applyProtection="1">
      <alignment vertical="center"/>
    </xf>
    <xf numFmtId="0" fontId="17" fillId="3" borderId="6" xfId="2" applyFont="1" applyFill="1" applyBorder="1" applyProtection="1">
      <alignment vertical="center"/>
    </xf>
    <xf numFmtId="0" fontId="15" fillId="3" borderId="34" xfId="2" applyFont="1" applyFill="1" applyBorder="1" applyAlignment="1" applyProtection="1">
      <alignment horizontal="centerContinuous" vertical="center"/>
    </xf>
    <xf numFmtId="0" fontId="15" fillId="3" borderId="35" xfId="2" applyFont="1" applyFill="1" applyBorder="1" applyAlignment="1" applyProtection="1">
      <alignment horizontal="centerContinuous" vertical="center"/>
    </xf>
    <xf numFmtId="176" fontId="16" fillId="3" borderId="8" xfId="0" applyNumberFormat="1" applyFont="1" applyFill="1" applyBorder="1" applyAlignment="1" applyProtection="1">
      <alignment vertical="center"/>
    </xf>
    <xf numFmtId="177" fontId="16" fillId="3" borderId="4" xfId="0" applyNumberFormat="1" applyFont="1" applyFill="1" applyBorder="1" applyAlignment="1" applyProtection="1">
      <alignment vertical="center"/>
    </xf>
    <xf numFmtId="176" fontId="10" fillId="3" borderId="8" xfId="0" applyNumberFormat="1" applyFont="1" applyFill="1" applyBorder="1" applyAlignment="1" applyProtection="1">
      <alignment vertical="center"/>
    </xf>
    <xf numFmtId="0" fontId="10" fillId="0" borderId="0" xfId="0" applyFont="1" applyAlignment="1" applyProtection="1">
      <alignment vertical="center" shrinkToFit="1"/>
    </xf>
    <xf numFmtId="0" fontId="5" fillId="2" borderId="0" xfId="0" applyFont="1" applyFill="1" applyAlignment="1" applyProtection="1">
      <alignment horizontal="center" vertical="center" wrapText="1"/>
      <protection locked="0"/>
    </xf>
    <xf numFmtId="0" fontId="5" fillId="2" borderId="0" xfId="0" applyFont="1" applyFill="1" applyProtection="1">
      <protection locked="0"/>
    </xf>
    <xf numFmtId="0" fontId="10" fillId="0" borderId="15" xfId="0" applyFont="1" applyBorder="1" applyAlignment="1" applyProtection="1">
      <alignment vertical="center" shrinkToFit="1"/>
      <protection locked="0"/>
    </xf>
    <xf numFmtId="0" fontId="10" fillId="2" borderId="4" xfId="0" applyFont="1" applyFill="1" applyBorder="1" applyAlignment="1" applyProtection="1">
      <alignment vertical="center" shrinkToFit="1"/>
      <protection locked="0"/>
    </xf>
    <xf numFmtId="0" fontId="10" fillId="2" borderId="16" xfId="0" applyFont="1" applyFill="1" applyBorder="1" applyAlignment="1" applyProtection="1">
      <alignment vertical="center" shrinkToFit="1"/>
      <protection locked="0"/>
    </xf>
    <xf numFmtId="0" fontId="10" fillId="2" borderId="15" xfId="0" applyFont="1" applyFill="1" applyBorder="1" applyAlignment="1" applyProtection="1">
      <alignment vertical="center" shrinkToFit="1"/>
      <protection locked="0"/>
    </xf>
    <xf numFmtId="0" fontId="10" fillId="2" borderId="20" xfId="0" applyFont="1" applyFill="1" applyBorder="1" applyAlignment="1" applyProtection="1">
      <alignment vertical="center" shrinkToFit="1"/>
      <protection locked="0"/>
    </xf>
    <xf numFmtId="0" fontId="10" fillId="2" borderId="6" xfId="0" applyFont="1" applyFill="1" applyBorder="1" applyAlignment="1" applyProtection="1">
      <alignment vertical="center" shrinkToFit="1"/>
      <protection locked="0"/>
    </xf>
    <xf numFmtId="0" fontId="10" fillId="2" borderId="22" xfId="0" applyFont="1" applyFill="1" applyBorder="1" applyAlignment="1" applyProtection="1">
      <alignment vertical="center" shrinkToFit="1"/>
      <protection locked="0"/>
    </xf>
    <xf numFmtId="0" fontId="23" fillId="2" borderId="0" xfId="0" applyFont="1" applyFill="1" applyAlignment="1">
      <alignment horizontal="center" vertical="center" wrapText="1"/>
    </xf>
    <xf numFmtId="0" fontId="23" fillId="2" borderId="0" xfId="0" applyFont="1" applyFill="1" applyAlignment="1" applyProtection="1">
      <alignment horizontal="center" vertical="center" wrapText="1"/>
      <protection locked="0"/>
    </xf>
    <xf numFmtId="0" fontId="15" fillId="3" borderId="11" xfId="2" applyFont="1" applyFill="1" applyBorder="1" applyProtection="1">
      <alignment vertical="center"/>
    </xf>
    <xf numFmtId="0" fontId="1"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12" fillId="2" borderId="0" xfId="0" applyFont="1" applyFill="1" applyAlignment="1" applyProtection="1">
      <alignment horizontal="center" vertical="center"/>
    </xf>
    <xf numFmtId="38" fontId="6" fillId="2" borderId="4" xfId="0" applyNumberFormat="1" applyFont="1" applyFill="1" applyBorder="1" applyAlignment="1" applyProtection="1">
      <alignment horizontal="right" vertical="center" wrapText="1"/>
    </xf>
    <xf numFmtId="0" fontId="6" fillId="2" borderId="4" xfId="0" applyFont="1" applyFill="1" applyBorder="1" applyAlignment="1" applyProtection="1">
      <alignment horizontal="right" vertical="center" wrapText="1"/>
    </xf>
    <xf numFmtId="0" fontId="5" fillId="2" borderId="0" xfId="0" applyFont="1" applyFill="1" applyAlignment="1" applyProtection="1">
      <alignment horizontal="left" vertical="center"/>
    </xf>
    <xf numFmtId="0" fontId="5" fillId="2" borderId="4" xfId="0" applyFont="1" applyFill="1" applyBorder="1" applyAlignment="1" applyProtection="1">
      <alignment horizontal="left" vertical="center" wrapText="1"/>
    </xf>
    <xf numFmtId="38" fontId="6" fillId="2" borderId="4" xfId="4" applyFont="1" applyFill="1" applyBorder="1" applyAlignment="1" applyProtection="1">
      <alignment horizontal="right" vertical="center"/>
    </xf>
    <xf numFmtId="178" fontId="6" fillId="2" borderId="4" xfId="0" applyNumberFormat="1" applyFont="1" applyFill="1" applyBorder="1" applyAlignment="1" applyProtection="1">
      <alignment horizontal="right" vertical="center"/>
    </xf>
    <xf numFmtId="0" fontId="6" fillId="2" borderId="4" xfId="0" applyFont="1" applyFill="1" applyBorder="1" applyAlignment="1" applyProtection="1">
      <alignment horizontal="right" vertical="center"/>
    </xf>
    <xf numFmtId="0" fontId="1" fillId="2" borderId="0" xfId="0" applyFont="1" applyFill="1" applyAlignment="1" applyProtection="1">
      <alignment horizontal="left" vertical="center" wrapText="1"/>
    </xf>
    <xf numFmtId="0" fontId="2"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xf>
    <xf numFmtId="0" fontId="5" fillId="2" borderId="0" xfId="0" applyFont="1" applyFill="1" applyAlignment="1" applyProtection="1">
      <alignment horizontal="left" shrinkToFit="1"/>
      <protection locked="0"/>
    </xf>
    <xf numFmtId="0" fontId="22" fillId="2" borderId="0" xfId="0" applyFont="1" applyFill="1" applyAlignment="1" applyProtection="1">
      <alignment horizontal="left" shrinkToFit="1"/>
      <protection locked="0"/>
    </xf>
    <xf numFmtId="0" fontId="5" fillId="2" borderId="0" xfId="0" applyFont="1" applyFill="1" applyAlignment="1">
      <alignment horizontal="left" vertical="center"/>
    </xf>
    <xf numFmtId="0" fontId="5" fillId="2" borderId="4" xfId="0" applyFont="1" applyFill="1" applyBorder="1" applyAlignment="1">
      <alignment horizontal="left" vertical="center" wrapText="1"/>
    </xf>
    <xf numFmtId="38" fontId="19" fillId="2" borderId="4" xfId="4" applyFont="1" applyFill="1" applyBorder="1" applyAlignment="1">
      <alignment horizontal="right"/>
    </xf>
    <xf numFmtId="0" fontId="19" fillId="2" borderId="4" xfId="0" applyFont="1" applyFill="1" applyBorder="1" applyAlignment="1">
      <alignment horizontal="right"/>
    </xf>
    <xf numFmtId="178" fontId="19" fillId="2" borderId="4" xfId="0" applyNumberFormat="1" applyFont="1" applyFill="1" applyBorder="1" applyAlignment="1">
      <alignment horizontal="right"/>
    </xf>
    <xf numFmtId="38" fontId="19" fillId="2" borderId="4" xfId="0" applyNumberFormat="1" applyFont="1" applyFill="1" applyBorder="1" applyAlignment="1" applyProtection="1">
      <alignment horizontal="right" vertical="center" wrapText="1"/>
      <protection locked="0"/>
    </xf>
    <xf numFmtId="0" fontId="19" fillId="2" borderId="4" xfId="0" applyFont="1" applyFill="1" applyBorder="1" applyAlignment="1" applyProtection="1">
      <alignment horizontal="right" vertical="center" wrapText="1"/>
      <protection locked="0"/>
    </xf>
    <xf numFmtId="38" fontId="19" fillId="2" borderId="4" xfId="4" applyFont="1" applyFill="1" applyBorder="1" applyAlignment="1" applyProtection="1">
      <alignment horizontal="right"/>
      <protection locked="0"/>
    </xf>
    <xf numFmtId="178" fontId="19" fillId="2" borderId="4" xfId="0" applyNumberFormat="1" applyFont="1" applyFill="1" applyBorder="1" applyAlignment="1" applyProtection="1">
      <alignment horizontal="right"/>
      <protection locked="0"/>
    </xf>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15" fillId="3" borderId="9" xfId="0" applyFont="1" applyFill="1" applyBorder="1" applyAlignment="1" applyProtection="1">
      <alignment horizontal="center" vertical="center"/>
    </xf>
    <xf numFmtId="0" fontId="15" fillId="3" borderId="3" xfId="0" applyFont="1" applyFill="1" applyBorder="1" applyAlignment="1" applyProtection="1">
      <alignment horizontal="center" vertical="center"/>
    </xf>
    <xf numFmtId="0" fontId="15" fillId="3" borderId="10" xfId="0" applyFont="1" applyFill="1" applyBorder="1" applyAlignment="1" applyProtection="1">
      <alignment horizontal="center" vertical="center"/>
    </xf>
    <xf numFmtId="0" fontId="12" fillId="2" borderId="0" xfId="0" applyFont="1" applyFill="1" applyAlignment="1" applyProtection="1">
      <alignment horizontal="center" vertical="center"/>
    </xf>
    <xf numFmtId="0" fontId="15" fillId="3" borderId="5" xfId="2" applyFont="1" applyFill="1" applyBorder="1" applyAlignment="1" applyProtection="1">
      <alignment horizontal="center" vertical="center"/>
    </xf>
    <xf numFmtId="0" fontId="15" fillId="3" borderId="1" xfId="2" applyFont="1" applyFill="1" applyBorder="1" applyAlignment="1" applyProtection="1">
      <alignment horizontal="center" vertical="center"/>
    </xf>
    <xf numFmtId="0" fontId="15" fillId="3" borderId="6" xfId="2" applyFont="1" applyFill="1" applyBorder="1" applyAlignment="1" applyProtection="1">
      <alignment horizontal="center" vertical="center" textRotation="255"/>
    </xf>
    <xf numFmtId="0" fontId="15" fillId="3" borderId="12" xfId="2" applyFont="1" applyFill="1" applyBorder="1" applyAlignment="1" applyProtection="1">
      <alignment horizontal="center" vertical="center" textRotation="255"/>
    </xf>
    <xf numFmtId="0" fontId="15" fillId="3" borderId="18" xfId="2" applyFont="1" applyFill="1" applyBorder="1" applyAlignment="1" applyProtection="1">
      <alignment horizontal="center" vertical="center" textRotation="255"/>
    </xf>
    <xf numFmtId="0" fontId="17" fillId="3" borderId="9" xfId="2" applyFont="1" applyFill="1" applyBorder="1" applyAlignment="1" applyProtection="1">
      <alignment horizontal="center" vertical="center"/>
    </xf>
    <xf numFmtId="0" fontId="17" fillId="3" borderId="7" xfId="2" applyFont="1" applyFill="1" applyBorder="1" applyAlignment="1" applyProtection="1">
      <alignment horizontal="center" vertical="center"/>
    </xf>
    <xf numFmtId="0" fontId="17" fillId="3" borderId="11" xfId="2" applyFont="1" applyFill="1" applyBorder="1" applyAlignment="1" applyProtection="1">
      <alignment horizontal="center" vertical="center"/>
    </xf>
    <xf numFmtId="0" fontId="17" fillId="3" borderId="1" xfId="2" applyFont="1" applyFill="1" applyBorder="1" applyAlignment="1" applyProtection="1">
      <alignment horizontal="center" vertical="center" wrapText="1"/>
    </xf>
    <xf numFmtId="0" fontId="17" fillId="3" borderId="25" xfId="2" applyFont="1" applyFill="1" applyBorder="1" applyAlignment="1" applyProtection="1">
      <alignment horizontal="center" vertical="center" wrapText="1"/>
    </xf>
    <xf numFmtId="0" fontId="17" fillId="3" borderId="5" xfId="2" applyFont="1" applyFill="1" applyBorder="1" applyAlignment="1" applyProtection="1">
      <alignment horizontal="center" vertical="center"/>
    </xf>
    <xf numFmtId="0" fontId="17" fillId="3" borderId="1" xfId="2" applyFont="1" applyFill="1" applyBorder="1" applyAlignment="1" applyProtection="1">
      <alignment horizontal="center" vertical="center"/>
    </xf>
    <xf numFmtId="0" fontId="17" fillId="3" borderId="25" xfId="2" applyFont="1" applyFill="1" applyBorder="1" applyAlignment="1" applyProtection="1">
      <alignment horizontal="center" vertical="center"/>
    </xf>
    <xf numFmtId="0" fontId="15" fillId="3" borderId="9"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10" xfId="0" applyFont="1" applyFill="1" applyBorder="1" applyAlignment="1">
      <alignment horizontal="center" vertical="center"/>
    </xf>
    <xf numFmtId="0" fontId="17" fillId="3" borderId="9" xfId="2" applyFont="1" applyFill="1" applyBorder="1" applyAlignment="1">
      <alignment horizontal="center" vertical="center"/>
    </xf>
    <xf numFmtId="0" fontId="17" fillId="3" borderId="7" xfId="2" applyFont="1" applyFill="1" applyBorder="1" applyAlignment="1">
      <alignment horizontal="center" vertical="center"/>
    </xf>
    <xf numFmtId="0" fontId="17" fillId="3" borderId="11" xfId="2" applyFont="1" applyFill="1" applyBorder="1" applyAlignment="1">
      <alignment horizontal="center" vertical="center"/>
    </xf>
    <xf numFmtId="0" fontId="17" fillId="3" borderId="1" xfId="2" applyFont="1" applyFill="1" applyBorder="1" applyAlignment="1">
      <alignment horizontal="center" vertical="center" wrapText="1"/>
    </xf>
    <xf numFmtId="0" fontId="17" fillId="3" borderId="25" xfId="2" applyFont="1" applyFill="1" applyBorder="1" applyAlignment="1">
      <alignment horizontal="center" vertical="center" wrapText="1"/>
    </xf>
    <xf numFmtId="0" fontId="17" fillId="3" borderId="5" xfId="2" applyFont="1" applyFill="1" applyBorder="1" applyAlignment="1">
      <alignment horizontal="center" vertical="center"/>
    </xf>
    <xf numFmtId="0" fontId="17" fillId="3" borderId="1" xfId="2" applyFont="1" applyFill="1" applyBorder="1" applyAlignment="1">
      <alignment horizontal="center" vertical="center"/>
    </xf>
    <xf numFmtId="0" fontId="17" fillId="3" borderId="25" xfId="2" applyFont="1" applyFill="1" applyBorder="1" applyAlignment="1">
      <alignment horizontal="center" vertical="center"/>
    </xf>
    <xf numFmtId="0" fontId="15" fillId="3" borderId="5" xfId="2" applyFont="1" applyFill="1" applyBorder="1" applyAlignment="1">
      <alignment horizontal="center" vertical="center"/>
    </xf>
    <xf numFmtId="0" fontId="15" fillId="3" borderId="1" xfId="2" applyFont="1" applyFill="1" applyBorder="1" applyAlignment="1">
      <alignment horizontal="center" vertical="center"/>
    </xf>
    <xf numFmtId="0" fontId="15" fillId="3" borderId="6" xfId="2" applyFont="1" applyFill="1" applyBorder="1" applyAlignment="1">
      <alignment horizontal="center" vertical="center" textRotation="255"/>
    </xf>
    <xf numFmtId="0" fontId="15" fillId="3" borderId="12" xfId="2" applyFont="1" applyFill="1" applyBorder="1" applyAlignment="1">
      <alignment horizontal="center" vertical="center" textRotation="255"/>
    </xf>
    <xf numFmtId="0" fontId="15" fillId="3" borderId="18" xfId="2" applyFont="1" applyFill="1" applyBorder="1" applyAlignment="1">
      <alignment horizontal="center" vertical="center" textRotation="255"/>
    </xf>
    <xf numFmtId="0" fontId="12" fillId="2" borderId="0" xfId="0" applyFont="1" applyFill="1" applyAlignment="1">
      <alignment horizontal="center" vertical="center"/>
    </xf>
    <xf numFmtId="0" fontId="1" fillId="2" borderId="0" xfId="0" applyFont="1" applyFill="1" applyAlignment="1" applyProtection="1">
      <alignment horizontal="center" vertical="center" wrapText="1"/>
      <protection locked="0"/>
    </xf>
  </cellXfs>
  <cellStyles count="5">
    <cellStyle name="桁区切り" xfId="4" builtinId="6"/>
    <cellStyle name="標準" xfId="0" builtinId="0"/>
    <cellStyle name="標準 2" xfId="1" xr:uid="{00000000-0005-0000-0000-000001000000}"/>
    <cellStyle name="標準_別紙２の３－１　予算書抄本" xfId="2" xr:uid="{E95A7ADA-1DE6-43C4-8BCC-72A31806B019}"/>
    <cellStyle name="標準_別紙２の３－２　施設借上費予算書" xfId="3" xr:uid="{56507A54-09F7-41D8-BE22-2B1157FA9316}"/>
  </cellStyles>
  <dxfs count="21">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patternType="solid">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17</xdr:col>
      <xdr:colOff>77983</xdr:colOff>
      <xdr:row>2</xdr:row>
      <xdr:rowOff>77982</xdr:rowOff>
    </xdr:from>
    <xdr:to>
      <xdr:col>20</xdr:col>
      <xdr:colOff>15263</xdr:colOff>
      <xdr:row>3</xdr:row>
      <xdr:rowOff>183927</xdr:rowOff>
    </xdr:to>
    <xdr:sp macro="" textlink="">
      <xdr:nvSpPr>
        <xdr:cNvPr id="2" name="角丸四角形吹き出し 3">
          <a:extLst>
            <a:ext uri="{FF2B5EF4-FFF2-40B4-BE49-F238E27FC236}">
              <a16:creationId xmlns:a16="http://schemas.microsoft.com/office/drawing/2014/main" id="{EB4B32B0-8E43-B35A-8B7B-3D7630C2614D}"/>
            </a:ext>
          </a:extLst>
        </xdr:cNvPr>
        <xdr:cNvSpPr/>
      </xdr:nvSpPr>
      <xdr:spPr>
        <a:xfrm>
          <a:off x="10093158" y="579298"/>
          <a:ext cx="1608333" cy="339892"/>
        </a:xfrm>
        <a:prstGeom prst="wedgeRoundRectCallout">
          <a:avLst>
            <a:gd name="adj1" fmla="val 17738"/>
            <a:gd name="adj2" fmla="val -122664"/>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※日付は記入不要です。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18</xdr:col>
      <xdr:colOff>378772</xdr:colOff>
      <xdr:row>10</xdr:row>
      <xdr:rowOff>222807</xdr:rowOff>
    </xdr:from>
    <xdr:to>
      <xdr:col>21</xdr:col>
      <xdr:colOff>167106</xdr:colOff>
      <xdr:row>12</xdr:row>
      <xdr:rowOff>66842</xdr:rowOff>
    </xdr:to>
    <xdr:sp macro="" textlink="">
      <xdr:nvSpPr>
        <xdr:cNvPr id="3" name="角丸四角形吹き出し 2">
          <a:extLst>
            <a:ext uri="{FF2B5EF4-FFF2-40B4-BE49-F238E27FC236}">
              <a16:creationId xmlns:a16="http://schemas.microsoft.com/office/drawing/2014/main" id="{36054B2D-7CEC-286C-DA45-B534831BD359}"/>
            </a:ext>
          </a:extLst>
        </xdr:cNvPr>
        <xdr:cNvSpPr/>
      </xdr:nvSpPr>
      <xdr:spPr>
        <a:xfrm>
          <a:off x="11006667" y="2840789"/>
          <a:ext cx="1503948" cy="334211"/>
        </a:xfrm>
        <a:prstGeom prst="wedgeRoundRectCallout">
          <a:avLst>
            <a:gd name="adj1" fmla="val -19659"/>
            <a:gd name="adj2" fmla="val -72652"/>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押印は</a:t>
          </a:r>
          <a:r>
            <a:rPr lang="ja-JP" sz="1000" b="1" kern="100">
              <a:solidFill>
                <a:srgbClr val="FF0000"/>
              </a:solidFill>
              <a:effectLst/>
              <a:latin typeface="Calibri" panose="020F0502020204030204" pitchFamily="34" charset="0"/>
              <a:ea typeface="メイリオ" panose="020B0604030504040204" pitchFamily="50" charset="-128"/>
              <a:cs typeface="Times New Roman" panose="02020603050405020304" pitchFamily="18" charset="0"/>
            </a:rPr>
            <a:t>不要</a:t>
          </a: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200526</xdr:colOff>
      <xdr:row>6</xdr:row>
      <xdr:rowOff>44562</xdr:rowOff>
    </xdr:from>
    <xdr:to>
      <xdr:col>12</xdr:col>
      <xdr:colOff>-1</xdr:colOff>
      <xdr:row>10</xdr:row>
      <xdr:rowOff>233948</xdr:rowOff>
    </xdr:to>
    <xdr:sp macro="" textlink="">
      <xdr:nvSpPr>
        <xdr:cNvPr id="4" name="左中かっこ 3">
          <a:extLst>
            <a:ext uri="{FF2B5EF4-FFF2-40B4-BE49-F238E27FC236}">
              <a16:creationId xmlns:a16="http://schemas.microsoft.com/office/drawing/2014/main" id="{D070D275-E10A-A78B-AC07-B20FD4BBA341}"/>
            </a:ext>
          </a:extLst>
        </xdr:cNvPr>
        <xdr:cNvSpPr/>
      </xdr:nvSpPr>
      <xdr:spPr>
        <a:xfrm>
          <a:off x="6973859" y="1503948"/>
          <a:ext cx="378772" cy="1347982"/>
        </a:xfrm>
        <a:prstGeom prst="leftBrace">
          <a:avLst>
            <a:gd name="adj1" fmla="val 0"/>
            <a:gd name="adj2"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389912</xdr:colOff>
      <xdr:row>6</xdr:row>
      <xdr:rowOff>66842</xdr:rowOff>
    </xdr:from>
    <xdr:to>
      <xdr:col>10</xdr:col>
      <xdr:colOff>64725</xdr:colOff>
      <xdr:row>10</xdr:row>
      <xdr:rowOff>131010</xdr:rowOff>
    </xdr:to>
    <xdr:sp macro="" textlink="">
      <xdr:nvSpPr>
        <xdr:cNvPr id="10" name="角丸四角形吹き出し 234">
          <a:extLst>
            <a:ext uri="{FF2B5EF4-FFF2-40B4-BE49-F238E27FC236}">
              <a16:creationId xmlns:a16="http://schemas.microsoft.com/office/drawing/2014/main" id="{6F4DF903-DB36-65CF-75FF-3F93ED08FD49}"/>
            </a:ext>
          </a:extLst>
        </xdr:cNvPr>
        <xdr:cNvSpPr/>
      </xdr:nvSpPr>
      <xdr:spPr>
        <a:xfrm>
          <a:off x="3119298" y="1526228"/>
          <a:ext cx="3139462" cy="1222764"/>
        </a:xfrm>
        <a:prstGeom prst="wedgeRoundRectCallout">
          <a:avLst>
            <a:gd name="adj1" fmla="val 64272"/>
            <a:gd name="adj2" fmla="val 10472"/>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490176</xdr:colOff>
      <xdr:row>13</xdr:row>
      <xdr:rowOff>133685</xdr:rowOff>
    </xdr:from>
    <xdr:to>
      <xdr:col>12</xdr:col>
      <xdr:colOff>389913</xdr:colOff>
      <xdr:row>14</xdr:row>
      <xdr:rowOff>157859</xdr:rowOff>
    </xdr:to>
    <xdr:sp macro="" textlink="">
      <xdr:nvSpPr>
        <xdr:cNvPr id="11" name="角丸四角形吹き出し 217">
          <a:extLst>
            <a:ext uri="{FF2B5EF4-FFF2-40B4-BE49-F238E27FC236}">
              <a16:creationId xmlns:a16="http://schemas.microsoft.com/office/drawing/2014/main" id="{776BEFB1-2A47-4378-D5C7-06D3355CCA58}"/>
            </a:ext>
          </a:extLst>
        </xdr:cNvPr>
        <xdr:cNvSpPr/>
      </xdr:nvSpPr>
      <xdr:spPr>
        <a:xfrm>
          <a:off x="4199913" y="3598334"/>
          <a:ext cx="3542632" cy="514350"/>
        </a:xfrm>
        <a:prstGeom prst="wedgeRoundRectCallout">
          <a:avLst>
            <a:gd name="adj1" fmla="val 21205"/>
            <a:gd name="adj2" fmla="val -8219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378772</xdr:colOff>
      <xdr:row>13</xdr:row>
      <xdr:rowOff>167105</xdr:rowOff>
    </xdr:from>
    <xdr:to>
      <xdr:col>20</xdr:col>
      <xdr:colOff>66842</xdr:colOff>
      <xdr:row>15</xdr:row>
      <xdr:rowOff>189386</xdr:rowOff>
    </xdr:to>
    <xdr:sp macro="" textlink="">
      <xdr:nvSpPr>
        <xdr:cNvPr id="12" name="角丸四角形吹き出し 364">
          <a:extLst>
            <a:ext uri="{FF2B5EF4-FFF2-40B4-BE49-F238E27FC236}">
              <a16:creationId xmlns:a16="http://schemas.microsoft.com/office/drawing/2014/main" id="{056314EB-B93F-570A-4C07-79FC90373C71}"/>
            </a:ext>
          </a:extLst>
        </xdr:cNvPr>
        <xdr:cNvSpPr/>
      </xdr:nvSpPr>
      <xdr:spPr>
        <a:xfrm>
          <a:off x="8644912" y="3631754"/>
          <a:ext cx="3108158" cy="1214299"/>
        </a:xfrm>
        <a:prstGeom prst="wedgeRoundRectCallout">
          <a:avLst>
            <a:gd name="adj1" fmla="val -66737"/>
            <a:gd name="adj2" fmla="val 48096"/>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令和●年４月１日～令和●年３月３１日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※新規開設や、移転等４月１日の開始ではない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場合は、開設した日付を記入してください。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178246</xdr:colOff>
      <xdr:row>16</xdr:row>
      <xdr:rowOff>178244</xdr:rowOff>
    </xdr:from>
    <xdr:to>
      <xdr:col>18</xdr:col>
      <xdr:colOff>401052</xdr:colOff>
      <xdr:row>20</xdr:row>
      <xdr:rowOff>334210</xdr:rowOff>
    </xdr:to>
    <xdr:sp macro="" textlink="">
      <xdr:nvSpPr>
        <xdr:cNvPr id="13" name="角丸四角形吹き出し 364">
          <a:extLst>
            <a:ext uri="{FF2B5EF4-FFF2-40B4-BE49-F238E27FC236}">
              <a16:creationId xmlns:a16="http://schemas.microsoft.com/office/drawing/2014/main" id="{A9B9B372-1DD3-CF9A-4E86-0E842282257E}"/>
            </a:ext>
          </a:extLst>
        </xdr:cNvPr>
        <xdr:cNvSpPr/>
      </xdr:nvSpPr>
      <xdr:spPr>
        <a:xfrm>
          <a:off x="8444386" y="5068858"/>
          <a:ext cx="2584561" cy="1136317"/>
        </a:xfrm>
        <a:prstGeom prst="wedgeRoundRectCallout">
          <a:avLst>
            <a:gd name="adj1" fmla="val -89858"/>
            <a:gd name="adj2" fmla="val 8890"/>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245088</xdr:colOff>
      <xdr:row>29</xdr:row>
      <xdr:rowOff>323070</xdr:rowOff>
    </xdr:from>
    <xdr:to>
      <xdr:col>10</xdr:col>
      <xdr:colOff>66842</xdr:colOff>
      <xdr:row>30</xdr:row>
      <xdr:rowOff>300789</xdr:rowOff>
    </xdr:to>
    <xdr:sp macro="" textlink="">
      <xdr:nvSpPr>
        <xdr:cNvPr id="14" name="角丸四角形吹き出し 2">
          <a:extLst>
            <a:ext uri="{FF2B5EF4-FFF2-40B4-BE49-F238E27FC236}">
              <a16:creationId xmlns:a16="http://schemas.microsoft.com/office/drawing/2014/main" id="{07789143-5274-8225-6285-0B7C8D4CE4D1}"/>
            </a:ext>
          </a:extLst>
        </xdr:cNvPr>
        <xdr:cNvSpPr/>
      </xdr:nvSpPr>
      <xdr:spPr>
        <a:xfrm>
          <a:off x="2495439" y="8789737"/>
          <a:ext cx="3765438" cy="590438"/>
        </a:xfrm>
        <a:prstGeom prst="wedgeRoundRectCallout">
          <a:avLst>
            <a:gd name="adj1" fmla="val -20224"/>
            <a:gd name="adj2" fmla="val -99134"/>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fontAlgn="base">
            <a:lnSpc>
              <a:spcPts val="1400"/>
            </a:lnSpc>
          </a:pPr>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２－⑩を入力すると、自動で入力されます。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差引額がプラスになる場合は、各項目で精算処理を行います。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133683</xdr:colOff>
      <xdr:row>21</xdr:row>
      <xdr:rowOff>77982</xdr:rowOff>
    </xdr:from>
    <xdr:to>
      <xdr:col>17</xdr:col>
      <xdr:colOff>211667</xdr:colOff>
      <xdr:row>24</xdr:row>
      <xdr:rowOff>189385</xdr:rowOff>
    </xdr:to>
    <xdr:sp macro="" textlink="">
      <xdr:nvSpPr>
        <xdr:cNvPr id="15" name="角丸四角形吹き出し 364">
          <a:extLst>
            <a:ext uri="{FF2B5EF4-FFF2-40B4-BE49-F238E27FC236}">
              <a16:creationId xmlns:a16="http://schemas.microsoft.com/office/drawing/2014/main" id="{44DE2457-73B8-CF20-E8F5-375E9671FF87}"/>
            </a:ext>
          </a:extLst>
        </xdr:cNvPr>
        <xdr:cNvSpPr/>
      </xdr:nvSpPr>
      <xdr:spPr>
        <a:xfrm>
          <a:off x="7486315" y="6305438"/>
          <a:ext cx="2740527" cy="980351"/>
        </a:xfrm>
        <a:prstGeom prst="wedgeRoundRectCallout">
          <a:avLst>
            <a:gd name="adj1" fmla="val -63789"/>
            <a:gd name="adj2" fmla="val -7633"/>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子ども家庭課に「２－③構成員名簿」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861786</xdr:colOff>
      <xdr:row>0</xdr:row>
      <xdr:rowOff>154214</xdr:rowOff>
    </xdr:from>
    <xdr:to>
      <xdr:col>5</xdr:col>
      <xdr:colOff>3018246</xdr:colOff>
      <xdr:row>2</xdr:row>
      <xdr:rowOff>71392</xdr:rowOff>
    </xdr:to>
    <xdr:sp macro="" textlink="">
      <xdr:nvSpPr>
        <xdr:cNvPr id="6" name="角丸四角形吹き出し 426">
          <a:extLst>
            <a:ext uri="{FF2B5EF4-FFF2-40B4-BE49-F238E27FC236}">
              <a16:creationId xmlns:a16="http://schemas.microsoft.com/office/drawing/2014/main" id="{1C6CD25B-20C0-7683-CCAD-4A56513EA047}"/>
            </a:ext>
          </a:extLst>
        </xdr:cNvPr>
        <xdr:cNvSpPr/>
      </xdr:nvSpPr>
      <xdr:spPr>
        <a:xfrm>
          <a:off x="5606143" y="154214"/>
          <a:ext cx="2156460" cy="407035"/>
        </a:xfrm>
        <a:prstGeom prst="wedgeRoundRectCallout">
          <a:avLst>
            <a:gd name="adj1" fmla="val -18009"/>
            <a:gd name="adj2" fmla="val 9407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226784</xdr:colOff>
      <xdr:row>2</xdr:row>
      <xdr:rowOff>172357</xdr:rowOff>
    </xdr:from>
    <xdr:to>
      <xdr:col>4</xdr:col>
      <xdr:colOff>1451428</xdr:colOff>
      <xdr:row>4</xdr:row>
      <xdr:rowOff>163285</xdr:rowOff>
    </xdr:to>
    <xdr:sp macro="" textlink="">
      <xdr:nvSpPr>
        <xdr:cNvPr id="7" name="角丸四角形吹き出し 241">
          <a:extLst>
            <a:ext uri="{FF2B5EF4-FFF2-40B4-BE49-F238E27FC236}">
              <a16:creationId xmlns:a16="http://schemas.microsoft.com/office/drawing/2014/main" id="{6312D776-A1F4-4700-466A-5B3AFA936149}"/>
            </a:ext>
          </a:extLst>
        </xdr:cNvPr>
        <xdr:cNvSpPr/>
      </xdr:nvSpPr>
      <xdr:spPr>
        <a:xfrm>
          <a:off x="535213" y="662214"/>
          <a:ext cx="3556001" cy="444500"/>
        </a:xfrm>
        <a:prstGeom prst="wedgeRoundRectCallout">
          <a:avLst>
            <a:gd name="adj1" fmla="val 26199"/>
            <a:gd name="adj2" fmla="val -92991"/>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実施状況報告の際の収支報告書とは様式が異なります。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年度」と記載されているものを使用してください。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471714</xdr:colOff>
      <xdr:row>5</xdr:row>
      <xdr:rowOff>190501</xdr:rowOff>
    </xdr:from>
    <xdr:to>
      <xdr:col>6</xdr:col>
      <xdr:colOff>21590</xdr:colOff>
      <xdr:row>10</xdr:row>
      <xdr:rowOff>77561</xdr:rowOff>
    </xdr:to>
    <xdr:sp macro="" textlink="">
      <xdr:nvSpPr>
        <xdr:cNvPr id="8" name="角丸四角形吹き出し 2">
          <a:extLst>
            <a:ext uri="{FF2B5EF4-FFF2-40B4-BE49-F238E27FC236}">
              <a16:creationId xmlns:a16="http://schemas.microsoft.com/office/drawing/2014/main" id="{8D1507F3-FECB-82F2-8ECD-2955EE5C2D9C}"/>
            </a:ext>
          </a:extLst>
        </xdr:cNvPr>
        <xdr:cNvSpPr/>
      </xdr:nvSpPr>
      <xdr:spPr>
        <a:xfrm>
          <a:off x="5216071" y="1360715"/>
          <a:ext cx="2625090" cy="1247775"/>
        </a:xfrm>
        <a:prstGeom prst="wedgeRoundRectCallout">
          <a:avLst>
            <a:gd name="adj1" fmla="val -66464"/>
            <a:gd name="adj2" fmla="val -1322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年間の運営費の合計を記入してください。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金額は交付決定通知の別紙を参考にしてください。　</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利用</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料</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負担分も必ず計上すること</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81643</xdr:colOff>
      <xdr:row>18</xdr:row>
      <xdr:rowOff>163285</xdr:rowOff>
    </xdr:from>
    <xdr:to>
      <xdr:col>4</xdr:col>
      <xdr:colOff>963386</xdr:colOff>
      <xdr:row>19</xdr:row>
      <xdr:rowOff>220980</xdr:rowOff>
    </xdr:to>
    <xdr:sp macro="" textlink="">
      <xdr:nvSpPr>
        <xdr:cNvPr id="10" name="角丸四角形吹き出し 17">
          <a:extLst>
            <a:ext uri="{FF2B5EF4-FFF2-40B4-BE49-F238E27FC236}">
              <a16:creationId xmlns:a16="http://schemas.microsoft.com/office/drawing/2014/main" id="{ED297CDE-9EBD-2F1F-A638-A8C855F8A283}"/>
            </a:ext>
          </a:extLst>
        </xdr:cNvPr>
        <xdr:cNvSpPr/>
      </xdr:nvSpPr>
      <xdr:spPr>
        <a:xfrm>
          <a:off x="390072" y="4517571"/>
          <a:ext cx="3213100" cy="284480"/>
        </a:xfrm>
        <a:prstGeom prst="wedgeRoundRectCallout">
          <a:avLst>
            <a:gd name="adj1" fmla="val 30483"/>
            <a:gd name="adj2" fmla="val 10058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1188358</xdr:colOff>
      <xdr:row>25</xdr:row>
      <xdr:rowOff>18143</xdr:rowOff>
    </xdr:from>
    <xdr:to>
      <xdr:col>4</xdr:col>
      <xdr:colOff>1669234</xdr:colOff>
      <xdr:row>26</xdr:row>
      <xdr:rowOff>220618</xdr:rowOff>
    </xdr:to>
    <xdr:sp macro="" textlink="">
      <xdr:nvSpPr>
        <xdr:cNvPr id="11" name="角丸四角形吹き出し 358">
          <a:extLst>
            <a:ext uri="{FF2B5EF4-FFF2-40B4-BE49-F238E27FC236}">
              <a16:creationId xmlns:a16="http://schemas.microsoft.com/office/drawing/2014/main" id="{7EF42934-D5C0-0010-7961-C1F68016D748}"/>
            </a:ext>
          </a:extLst>
        </xdr:cNvPr>
        <xdr:cNvSpPr/>
      </xdr:nvSpPr>
      <xdr:spPr>
        <a:xfrm>
          <a:off x="2186215" y="5959929"/>
          <a:ext cx="2122805" cy="429260"/>
        </a:xfrm>
        <a:prstGeom prst="wedgeRoundRectCallout">
          <a:avLst>
            <a:gd name="adj1" fmla="val -66396"/>
            <a:gd name="adj2" fmla="val -341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208642</xdr:colOff>
      <xdr:row>26</xdr:row>
      <xdr:rowOff>90715</xdr:rowOff>
    </xdr:from>
    <xdr:to>
      <xdr:col>5</xdr:col>
      <xdr:colOff>2939143</xdr:colOff>
      <xdr:row>30</xdr:row>
      <xdr:rowOff>134257</xdr:rowOff>
    </xdr:to>
    <xdr:sp macro="" textlink="">
      <xdr:nvSpPr>
        <xdr:cNvPr id="12" name="角丸四角形吹き出し 2">
          <a:extLst>
            <a:ext uri="{FF2B5EF4-FFF2-40B4-BE49-F238E27FC236}">
              <a16:creationId xmlns:a16="http://schemas.microsoft.com/office/drawing/2014/main" id="{ADB627D2-2228-D49D-05A7-C2E595952CD0}"/>
            </a:ext>
          </a:extLst>
        </xdr:cNvPr>
        <xdr:cNvSpPr/>
      </xdr:nvSpPr>
      <xdr:spPr>
        <a:xfrm>
          <a:off x="4952999" y="6259286"/>
          <a:ext cx="2730501" cy="950685"/>
        </a:xfrm>
        <a:prstGeom prst="wedgeRoundRectCallout">
          <a:avLst>
            <a:gd name="adj1" fmla="val -64748"/>
            <a:gd name="adj2" fmla="val -3248"/>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）運営費・開設準備経費について、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各四半期の収支の合計と各費目の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記入した金額が合致するよう</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272142</xdr:colOff>
      <xdr:row>38</xdr:row>
      <xdr:rowOff>9072</xdr:rowOff>
    </xdr:from>
    <xdr:to>
      <xdr:col>5</xdr:col>
      <xdr:colOff>2930071</xdr:colOff>
      <xdr:row>41</xdr:row>
      <xdr:rowOff>131083</xdr:rowOff>
    </xdr:to>
    <xdr:sp macro="" textlink="">
      <xdr:nvSpPr>
        <xdr:cNvPr id="13" name="角丸四角形吹き出し 2">
          <a:extLst>
            <a:ext uri="{FF2B5EF4-FFF2-40B4-BE49-F238E27FC236}">
              <a16:creationId xmlns:a16="http://schemas.microsoft.com/office/drawing/2014/main" id="{DFCF5DC6-C6E0-0997-8115-73D7F6FD6CA2}"/>
            </a:ext>
          </a:extLst>
        </xdr:cNvPr>
        <xdr:cNvSpPr/>
      </xdr:nvSpPr>
      <xdr:spPr>
        <a:xfrm>
          <a:off x="5016499" y="8899072"/>
          <a:ext cx="2657929" cy="802368"/>
        </a:xfrm>
        <a:prstGeom prst="wedgeRoundRectCallout">
          <a:avLst>
            <a:gd name="adj1" fmla="val -59920"/>
            <a:gd name="adj2" fmla="val 3799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（５）利用</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料補填</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分については、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２―７―①「補助申請額」に表示</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される年間の合計額を計上すること。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462641</xdr:colOff>
      <xdr:row>42</xdr:row>
      <xdr:rowOff>154214</xdr:rowOff>
    </xdr:from>
    <xdr:to>
      <xdr:col>6</xdr:col>
      <xdr:colOff>45356</xdr:colOff>
      <xdr:row>47</xdr:row>
      <xdr:rowOff>108857</xdr:rowOff>
    </xdr:to>
    <xdr:sp macro="" textlink="">
      <xdr:nvSpPr>
        <xdr:cNvPr id="14" name="角丸四角形吹き出し 424">
          <a:extLst>
            <a:ext uri="{FF2B5EF4-FFF2-40B4-BE49-F238E27FC236}">
              <a16:creationId xmlns:a16="http://schemas.microsoft.com/office/drawing/2014/main" id="{8475C233-63D3-1E85-24F5-154D5FFAFCCD}"/>
            </a:ext>
          </a:extLst>
        </xdr:cNvPr>
        <xdr:cNvSpPr/>
      </xdr:nvSpPr>
      <xdr:spPr>
        <a:xfrm>
          <a:off x="5206998" y="9951357"/>
          <a:ext cx="2657929" cy="1279071"/>
        </a:xfrm>
        <a:prstGeom prst="wedgeRoundRectCallout">
          <a:avLst>
            <a:gd name="adj1" fmla="val -65405"/>
            <a:gd name="adj2" fmla="val 12495"/>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補助金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－支出</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がプラスになった場合は、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補助金返還（精算）の手続きが必要</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503465</xdr:colOff>
      <xdr:row>49</xdr:row>
      <xdr:rowOff>68036</xdr:rowOff>
    </xdr:from>
    <xdr:to>
      <xdr:col>5</xdr:col>
      <xdr:colOff>2532744</xdr:colOff>
      <xdr:row>54</xdr:row>
      <xdr:rowOff>49441</xdr:rowOff>
    </xdr:to>
    <xdr:sp macro="" textlink="">
      <xdr:nvSpPr>
        <xdr:cNvPr id="2" name="角丸四角形吹き出し 424">
          <a:extLst>
            <a:ext uri="{FF2B5EF4-FFF2-40B4-BE49-F238E27FC236}">
              <a16:creationId xmlns:a16="http://schemas.microsoft.com/office/drawing/2014/main" id="{6CE4B845-E5C4-446F-94EA-C9B99BB142A9}"/>
            </a:ext>
          </a:extLst>
        </xdr:cNvPr>
        <xdr:cNvSpPr/>
      </xdr:nvSpPr>
      <xdr:spPr>
        <a:xfrm>
          <a:off x="3156858" y="11566072"/>
          <a:ext cx="4138386" cy="1069976"/>
        </a:xfrm>
        <a:prstGeom prst="wedgeRoundRectCallout">
          <a:avLst>
            <a:gd name="adj1" fmla="val -16238"/>
            <a:gd name="adj2" fmla="val -74278"/>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0" marR="0" lvl="0" indent="0" algn="l" defTabSz="914400" eaLnBrk="1" fontAlgn="auto" latinLnBrk="0" hangingPunct="1">
            <a:lnSpc>
              <a:spcPts val="1400"/>
            </a:lnSpc>
            <a:spcBef>
              <a:spcPts val="0"/>
            </a:spcBef>
            <a:spcAft>
              <a:spcPts val="0"/>
            </a:spcAft>
            <a:buClrTx/>
            <a:buSzTx/>
            <a:buFontTx/>
            <a:buNone/>
            <a:tabLst/>
            <a:defRPr/>
          </a:pP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利用料補填分について</a:t>
          </a:r>
          <a:endParaRPr kumimoji="0" lang="ja-JP" altLang="en-US" sz="1050" b="0" i="0" u="none" strike="noStrike" kern="100" cap="none" spc="0" normalizeH="0" baseline="0" noProof="0">
            <a:ln>
              <a:noFill/>
            </a:ln>
            <a:solidFill>
              <a:sysClr val="windowText" lastClr="000000"/>
            </a:solidFill>
            <a:effectLst/>
            <a:uLnTx/>
            <a:uFillTx/>
            <a:latin typeface="Century" panose="02040604050505020304" pitchFamily="18" charset="0"/>
            <a:ea typeface="ＭＳ 明朝" panose="02020609040205080304" pitchFamily="17" charset="-128"/>
            <a:cs typeface="Times New Roman" panose="02020603050405020304" pitchFamily="18" charset="0"/>
          </a:endParaRPr>
        </a:p>
        <a:p>
          <a:pPr marL="342900" marR="0" lvl="0" indent="-342900" algn="l" defTabSz="914400" eaLnBrk="1" fontAlgn="auto" latinLnBrk="0" hangingPunct="1">
            <a:lnSpc>
              <a:spcPts val="1400"/>
            </a:lnSpc>
            <a:spcBef>
              <a:spcPts val="0"/>
            </a:spcBef>
            <a:spcAft>
              <a:spcPts val="0"/>
            </a:spcAft>
            <a:buClrTx/>
            <a:buSzTx/>
            <a:buFont typeface="+mj-cs"/>
            <a:buAutoNum type="arabicDbPlain"/>
            <a:tabLst/>
            <a:defRPr/>
          </a:pP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プラスになる場合</a:t>
          </a:r>
          <a:endParaRPr kumimoji="0" lang="ja-JP" altLang="en-US" sz="1050" b="0" i="0" u="none" strike="noStrike" kern="100" cap="none" spc="0" normalizeH="0" baseline="0" noProof="0">
            <a:ln>
              <a:noFill/>
            </a:ln>
            <a:solidFill>
              <a:sysClr val="windowText" lastClr="000000"/>
            </a:solidFill>
            <a:effectLst/>
            <a:uLnTx/>
            <a:uFillTx/>
            <a:latin typeface="Century" panose="02040604050505020304" pitchFamily="18" charset="0"/>
            <a:ea typeface="ＭＳ 明朝" panose="02020609040205080304" pitchFamily="17" charset="-128"/>
            <a:cs typeface="Times New Roman" panose="02020603050405020304" pitchFamily="18" charset="0"/>
          </a:endParaRPr>
        </a:p>
        <a:p>
          <a:pPr marL="0" marR="0" lvl="0" indent="0" algn="l" defTabSz="914400" eaLnBrk="1" fontAlgn="auto" latinLnBrk="0" hangingPunct="1">
            <a:lnSpc>
              <a:spcPts val="1400"/>
            </a:lnSpc>
            <a:spcBef>
              <a:spcPts val="0"/>
            </a:spcBef>
            <a:spcAft>
              <a:spcPts val="0"/>
            </a:spcAft>
            <a:buClrTx/>
            <a:buSzTx/>
            <a:buFontTx/>
            <a:buNone/>
            <a:tabLst/>
            <a:defRPr/>
          </a:pP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→５月上旬までに</a:t>
          </a:r>
          <a:r>
            <a:rPr kumimoji="0" lang="ja-JP" altLang="en-US" sz="1000" b="1" i="0" u="none" strike="noStrike" kern="100" cap="none" spc="0" normalizeH="0" baseline="0" noProof="0">
              <a:ln>
                <a:noFill/>
              </a:ln>
              <a:solidFill>
                <a:srgbClr val="FF0000"/>
              </a:solidFill>
              <a:effectLst/>
              <a:uLnTx/>
              <a:uFillTx/>
              <a:latin typeface="Century" panose="02040604050505020304" pitchFamily="18" charset="0"/>
              <a:ea typeface="メイリオ" panose="020B0604030504040204" pitchFamily="50" charset="-128"/>
              <a:cs typeface="Times New Roman" panose="02020603050405020304" pitchFamily="18" charset="0"/>
            </a:rPr>
            <a:t>返還（精算）</a:t>
          </a: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の手続きをします。</a:t>
          </a:r>
          <a:endParaRPr kumimoji="0" lang="ja-JP" altLang="en-US" sz="1050" b="0" i="0" u="none" strike="noStrike" kern="100" cap="none" spc="0" normalizeH="0" baseline="0" noProof="0">
            <a:ln>
              <a:noFill/>
            </a:ln>
            <a:solidFill>
              <a:sysClr val="windowText" lastClr="000000"/>
            </a:solidFill>
            <a:effectLst/>
            <a:uLnTx/>
            <a:uFillTx/>
            <a:latin typeface="Century" panose="02040604050505020304" pitchFamily="18" charset="0"/>
            <a:ea typeface="ＭＳ 明朝" panose="02020609040205080304" pitchFamily="17" charset="-128"/>
            <a:cs typeface="Times New Roman" panose="02020603050405020304" pitchFamily="18" charset="0"/>
          </a:endParaRPr>
        </a:p>
        <a:p>
          <a:pPr marL="342900" marR="0" lvl="0" indent="-342900" algn="l" defTabSz="914400" eaLnBrk="1" fontAlgn="auto" latinLnBrk="0" hangingPunct="1">
            <a:lnSpc>
              <a:spcPts val="1400"/>
            </a:lnSpc>
            <a:spcBef>
              <a:spcPts val="0"/>
            </a:spcBef>
            <a:spcAft>
              <a:spcPts val="0"/>
            </a:spcAft>
            <a:buClrTx/>
            <a:buSzTx/>
            <a:buFont typeface="+mj-cs"/>
            <a:buAutoNum type="arabicDbPlain"/>
            <a:tabLst/>
            <a:defRPr/>
          </a:pP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マイナスになる場合</a:t>
          </a:r>
          <a:endParaRPr kumimoji="0" lang="ja-JP" altLang="en-US" sz="1050" b="0" i="0" u="none" strike="noStrike" kern="100" cap="none" spc="0" normalizeH="0" baseline="0" noProof="0">
            <a:ln>
              <a:noFill/>
            </a:ln>
            <a:solidFill>
              <a:sysClr val="windowText" lastClr="000000"/>
            </a:solidFill>
            <a:effectLst/>
            <a:uLnTx/>
            <a:uFillTx/>
            <a:latin typeface="Century" panose="02040604050505020304" pitchFamily="18" charset="0"/>
            <a:ea typeface="ＭＳ 明朝" panose="02020609040205080304" pitchFamily="17" charset="-128"/>
            <a:cs typeface="Times New Roman" panose="02020603050405020304" pitchFamily="18" charset="0"/>
          </a:endParaRPr>
        </a:p>
        <a:p>
          <a:pPr marL="0" marR="0" lvl="0" indent="0" algn="l" defTabSz="914400" eaLnBrk="1" fontAlgn="auto" latinLnBrk="0" hangingPunct="1">
            <a:lnSpc>
              <a:spcPts val="1400"/>
            </a:lnSpc>
            <a:spcBef>
              <a:spcPts val="0"/>
            </a:spcBef>
            <a:spcAft>
              <a:spcPts val="0"/>
            </a:spcAft>
            <a:buClrTx/>
            <a:buSzTx/>
            <a:buFontTx/>
            <a:buNone/>
            <a:tabLst/>
            <a:defRPr/>
          </a:pP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→５月上旬までに</a:t>
          </a:r>
          <a:r>
            <a:rPr kumimoji="0" lang="ja-JP" altLang="en-US" sz="1000" b="1" i="0" u="none" strike="noStrike" kern="100" cap="none" spc="0" normalizeH="0" baseline="0" noProof="0">
              <a:ln>
                <a:noFill/>
              </a:ln>
              <a:solidFill>
                <a:srgbClr val="FF0000"/>
              </a:solidFill>
              <a:effectLst/>
              <a:uLnTx/>
              <a:uFillTx/>
              <a:latin typeface="Century" panose="02040604050505020304" pitchFamily="18" charset="0"/>
              <a:ea typeface="メイリオ" panose="020B0604030504040204" pitchFamily="50" charset="-128"/>
              <a:cs typeface="Times New Roman" panose="02020603050405020304" pitchFamily="18" charset="0"/>
            </a:rPr>
            <a:t>変更交付決定手続き及び追加分の支払い</a:t>
          </a:r>
          <a:r>
            <a:rPr kumimoji="0" lang="ja-JP" altLang="en-US" sz="1000" b="1" i="0" u="none" strike="noStrike" kern="10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をします。</a:t>
          </a:r>
          <a:endParaRPr kumimoji="0" lang="ja-JP" altLang="en-US" sz="1050" b="0" i="0" u="none" strike="noStrike" kern="100" cap="none" spc="0" normalizeH="0" baseline="0" noProof="0">
            <a:ln>
              <a:noFill/>
            </a:ln>
            <a:solidFill>
              <a:sysClr val="windowText" lastClr="000000"/>
            </a:solidFill>
            <a:effectLst/>
            <a:uLnTx/>
            <a:uFillTx/>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4057D-7BB6-45E9-9B8C-6F0BAA531CF7}">
  <sheetPr>
    <tabColor theme="0" tint="-0.14999847407452621"/>
    <pageSetUpPr fitToPage="1"/>
  </sheetPr>
  <dimension ref="A1:AS45"/>
  <sheetViews>
    <sheetView tabSelected="1" view="pageBreakPreview" zoomScale="80" zoomScaleNormal="100" zoomScaleSheetLayoutView="80" workbookViewId="0">
      <selection sqref="A1:E1"/>
    </sheetView>
  </sheetViews>
  <sheetFormatPr defaultColWidth="8.58203125" defaultRowHeight="18" x14ac:dyDescent="0.55000000000000004"/>
  <cols>
    <col min="1" max="1" width="8.08203125" style="157" customWidth="1"/>
    <col min="2" max="2" width="8.25" style="157" customWidth="1"/>
    <col min="3" max="3" width="13.25" style="157" customWidth="1"/>
    <col min="4" max="4" width="6.33203125" style="157" customWidth="1"/>
    <col min="5" max="5" width="7.58203125" style="157" customWidth="1"/>
    <col min="6" max="6" width="5.25" style="157" customWidth="1"/>
    <col min="7" max="9" width="7.58203125" style="157" customWidth="1"/>
    <col min="10" max="10" width="9.83203125" style="157" customWidth="1"/>
    <col min="11" max="13" width="7.58203125" style="157" customWidth="1"/>
    <col min="14" max="14" width="4.33203125" style="157" customWidth="1"/>
    <col min="15" max="15" width="8.83203125" style="157" customWidth="1"/>
    <col min="16" max="16" width="6" style="157" customWidth="1"/>
    <col min="17" max="17" width="8.25" style="157" customWidth="1"/>
    <col min="18" max="18" width="8" style="157" customWidth="1"/>
    <col min="19" max="19" width="6.5" style="157" customWidth="1"/>
    <col min="20" max="20" width="7.5" style="157" customWidth="1"/>
    <col min="21" max="16384" width="8.58203125" style="157"/>
  </cols>
  <sheetData>
    <row r="1" spans="1:22" ht="21" customHeight="1" x14ac:dyDescent="0.55000000000000004">
      <c r="A1" s="273" t="s">
        <v>0</v>
      </c>
      <c r="B1" s="273"/>
      <c r="C1" s="273"/>
      <c r="D1" s="273"/>
      <c r="E1" s="273"/>
      <c r="F1" s="264"/>
      <c r="G1" s="152"/>
      <c r="H1" s="152"/>
      <c r="I1" s="152"/>
      <c r="J1" s="152"/>
      <c r="K1" s="153"/>
      <c r="L1" s="153"/>
      <c r="M1" s="153"/>
      <c r="N1" s="153" t="s">
        <v>1</v>
      </c>
      <c r="O1" s="154">
        <v>9</v>
      </c>
      <c r="P1" s="152" t="s">
        <v>2</v>
      </c>
      <c r="Q1" s="154">
        <v>3</v>
      </c>
      <c r="R1" s="152" t="s">
        <v>3</v>
      </c>
      <c r="S1" s="155">
        <v>31</v>
      </c>
      <c r="T1" s="152" t="s">
        <v>4</v>
      </c>
      <c r="U1" s="156" t="s">
        <v>108</v>
      </c>
      <c r="V1" s="157" t="s">
        <v>5</v>
      </c>
    </row>
    <row r="2" spans="1:22" x14ac:dyDescent="0.55000000000000004">
      <c r="A2" s="158"/>
      <c r="B2" s="158"/>
      <c r="C2" s="158"/>
      <c r="D2" s="158"/>
      <c r="E2" s="158"/>
      <c r="F2" s="158"/>
      <c r="G2" s="152"/>
      <c r="H2" s="152"/>
      <c r="I2" s="152"/>
      <c r="J2" s="152"/>
      <c r="K2" s="153"/>
      <c r="L2" s="153"/>
      <c r="M2" s="153"/>
      <c r="N2" s="153"/>
      <c r="O2" s="152"/>
      <c r="P2" s="152"/>
      <c r="Q2" s="152"/>
      <c r="R2" s="152"/>
      <c r="S2" s="152"/>
      <c r="T2" s="152"/>
      <c r="U2" s="153"/>
    </row>
    <row r="3" spans="1:22" x14ac:dyDescent="0.55000000000000004">
      <c r="A3" s="159"/>
      <c r="B3" s="159"/>
      <c r="C3" s="159"/>
      <c r="D3" s="159"/>
      <c r="E3" s="159"/>
      <c r="F3" s="159"/>
      <c r="G3" s="152"/>
      <c r="H3" s="152"/>
      <c r="I3" s="152"/>
      <c r="J3" s="152"/>
      <c r="K3" s="152"/>
      <c r="L3" s="152"/>
      <c r="M3" s="152"/>
      <c r="N3" s="152"/>
      <c r="O3" s="152"/>
      <c r="P3" s="152"/>
      <c r="Q3" s="153"/>
      <c r="R3" s="153"/>
      <c r="S3" s="153"/>
      <c r="T3" s="153"/>
      <c r="U3" s="153"/>
    </row>
    <row r="4" spans="1:22" ht="20" x14ac:dyDescent="0.55000000000000004">
      <c r="A4" s="160"/>
      <c r="B4" s="160"/>
      <c r="C4" s="160"/>
      <c r="D4" s="160"/>
      <c r="E4" s="160"/>
      <c r="F4" s="160" t="s">
        <v>1</v>
      </c>
      <c r="G4" s="161">
        <v>8</v>
      </c>
      <c r="H4" s="160" t="s">
        <v>6</v>
      </c>
      <c r="I4" s="160"/>
      <c r="J4" s="160"/>
      <c r="K4" s="160"/>
      <c r="L4" s="160"/>
      <c r="M4" s="160"/>
      <c r="N4" s="160"/>
      <c r="O4" s="160"/>
      <c r="P4" s="160"/>
      <c r="Q4" s="160"/>
      <c r="R4" s="160"/>
      <c r="S4" s="160"/>
      <c r="T4" s="160"/>
    </row>
    <row r="5" spans="1:22" x14ac:dyDescent="0.55000000000000004">
      <c r="A5" s="159"/>
      <c r="B5" s="159"/>
      <c r="C5" s="159"/>
      <c r="D5" s="159"/>
      <c r="E5" s="159"/>
      <c r="F5" s="159"/>
      <c r="G5" s="152"/>
      <c r="H5" s="152"/>
      <c r="I5" s="152"/>
      <c r="J5" s="152"/>
      <c r="K5" s="152"/>
      <c r="L5" s="152"/>
      <c r="M5" s="152"/>
      <c r="N5" s="152"/>
      <c r="O5" s="152"/>
      <c r="P5" s="152"/>
      <c r="Q5" s="153"/>
      <c r="R5" s="153"/>
      <c r="S5" s="153"/>
      <c r="T5" s="153"/>
      <c r="U5" s="153"/>
    </row>
    <row r="6" spans="1:22" x14ac:dyDescent="0.55000000000000004">
      <c r="A6" s="159"/>
      <c r="B6" s="159"/>
      <c r="C6" s="159"/>
      <c r="D6" s="159"/>
      <c r="E6" s="159"/>
      <c r="F6" s="159"/>
      <c r="G6" s="152"/>
      <c r="H6" s="152"/>
      <c r="I6" s="152"/>
      <c r="J6" s="152"/>
      <c r="K6" s="152"/>
      <c r="L6" s="152"/>
      <c r="M6" s="152"/>
      <c r="N6" s="152"/>
      <c r="O6" s="152"/>
      <c r="P6" s="152"/>
      <c r="Q6" s="153"/>
      <c r="R6" s="153"/>
      <c r="S6" s="153"/>
      <c r="T6" s="153"/>
      <c r="U6" s="153"/>
    </row>
    <row r="7" spans="1:22" ht="20" x14ac:dyDescent="0.6">
      <c r="A7" s="274" t="s">
        <v>7</v>
      </c>
      <c r="B7" s="274"/>
      <c r="C7" s="274"/>
      <c r="D7" s="274"/>
      <c r="E7" s="274"/>
      <c r="F7" s="162"/>
      <c r="G7" s="153"/>
      <c r="H7" s="153"/>
      <c r="I7" s="153"/>
      <c r="J7" s="153"/>
      <c r="K7" s="153"/>
      <c r="L7" s="163"/>
      <c r="M7" s="163" t="s">
        <v>8</v>
      </c>
      <c r="N7" s="163"/>
      <c r="O7" s="164" t="s">
        <v>9</v>
      </c>
      <c r="P7" s="163"/>
      <c r="Q7" s="279"/>
      <c r="R7" s="279"/>
      <c r="S7" s="279"/>
      <c r="T7" s="279"/>
      <c r="U7" s="279"/>
    </row>
    <row r="8" spans="1:22" ht="20" x14ac:dyDescent="0.6">
      <c r="A8" s="162" t="s">
        <v>10</v>
      </c>
      <c r="B8" s="162"/>
      <c r="C8" s="162"/>
      <c r="D8" s="162"/>
      <c r="E8" s="162"/>
      <c r="F8" s="162"/>
      <c r="G8" s="153"/>
      <c r="H8" s="153"/>
      <c r="I8" s="153"/>
      <c r="J8" s="153"/>
      <c r="K8" s="153"/>
      <c r="L8" s="153"/>
      <c r="M8" s="153"/>
      <c r="N8" s="152"/>
      <c r="O8" s="164" t="s">
        <v>11</v>
      </c>
      <c r="P8" s="163"/>
      <c r="Q8" s="279"/>
      <c r="R8" s="279"/>
      <c r="S8" s="279"/>
      <c r="T8" s="279"/>
      <c r="U8" s="279"/>
    </row>
    <row r="9" spans="1:22" ht="20" x14ac:dyDescent="0.6">
      <c r="A9" s="162" t="s">
        <v>12</v>
      </c>
      <c r="B9" s="162"/>
      <c r="C9" s="162"/>
      <c r="D9" s="162"/>
      <c r="E9" s="162"/>
      <c r="F9" s="162"/>
      <c r="G9" s="153"/>
      <c r="H9" s="153"/>
      <c r="I9" s="153"/>
      <c r="J9" s="153"/>
      <c r="K9" s="153"/>
      <c r="L9" s="153"/>
      <c r="M9" s="153"/>
      <c r="N9" s="152"/>
      <c r="O9" s="164" t="s">
        <v>13</v>
      </c>
      <c r="P9" s="163"/>
      <c r="Q9" s="279"/>
      <c r="R9" s="279"/>
      <c r="S9" s="279"/>
      <c r="T9" s="279"/>
      <c r="U9" s="279"/>
    </row>
    <row r="10" spans="1:22" ht="20" x14ac:dyDescent="0.6">
      <c r="A10" s="162"/>
      <c r="B10" s="162"/>
      <c r="C10" s="162"/>
      <c r="D10" s="162"/>
      <c r="E10" s="162"/>
      <c r="F10" s="162"/>
      <c r="G10" s="153"/>
      <c r="H10" s="153"/>
      <c r="I10" s="153"/>
      <c r="J10" s="153"/>
      <c r="K10" s="153"/>
      <c r="L10" s="153"/>
      <c r="M10" s="153"/>
      <c r="N10" s="152"/>
      <c r="O10" s="164" t="s">
        <v>14</v>
      </c>
      <c r="P10" s="163"/>
      <c r="Q10" s="279"/>
      <c r="R10" s="279"/>
      <c r="S10" s="279"/>
      <c r="T10" s="279"/>
      <c r="U10" s="279"/>
    </row>
    <row r="11" spans="1:22" x14ac:dyDescent="0.55000000000000004">
      <c r="A11" s="162" t="s">
        <v>15</v>
      </c>
      <c r="B11" s="162"/>
      <c r="C11" s="162"/>
      <c r="D11" s="162"/>
      <c r="E11" s="162"/>
      <c r="F11" s="162"/>
      <c r="G11" s="153"/>
      <c r="H11" s="153"/>
      <c r="I11" s="153"/>
      <c r="J11" s="153"/>
      <c r="K11" s="153"/>
      <c r="L11" s="153"/>
      <c r="M11" s="153"/>
      <c r="N11" s="152"/>
      <c r="O11" s="164" t="s">
        <v>16</v>
      </c>
      <c r="P11" s="163"/>
      <c r="Q11" s="146" t="s">
        <v>17</v>
      </c>
      <c r="R11" s="278"/>
      <c r="S11" s="278"/>
      <c r="T11" s="278"/>
      <c r="U11" s="278"/>
    </row>
    <row r="12" spans="1:22" x14ac:dyDescent="0.55000000000000004">
      <c r="A12" s="162" t="s">
        <v>18</v>
      </c>
      <c r="B12" s="162"/>
      <c r="C12" s="162"/>
      <c r="D12" s="162"/>
      <c r="E12" s="162"/>
      <c r="F12" s="162"/>
      <c r="G12" s="152"/>
      <c r="H12" s="152"/>
      <c r="I12" s="152"/>
      <c r="J12" s="152"/>
      <c r="K12" s="152"/>
      <c r="L12" s="152"/>
      <c r="M12" s="152"/>
      <c r="N12" s="152"/>
      <c r="O12" s="164"/>
      <c r="P12" s="152"/>
      <c r="Q12" s="153"/>
      <c r="R12" s="153"/>
      <c r="S12" s="153"/>
      <c r="T12" s="153"/>
      <c r="U12" s="153"/>
    </row>
    <row r="13" spans="1:22" ht="28.5" customHeight="1" x14ac:dyDescent="0.55000000000000004">
      <c r="A13" s="165"/>
      <c r="B13" s="165" t="s">
        <v>1</v>
      </c>
      <c r="C13" s="328"/>
      <c r="D13" s="165" t="s">
        <v>19</v>
      </c>
      <c r="E13" s="251"/>
      <c r="F13" s="165" t="s">
        <v>3</v>
      </c>
      <c r="G13" s="251"/>
      <c r="H13" s="165" t="s">
        <v>20</v>
      </c>
      <c r="I13" s="264">
        <f>G4</f>
        <v>8</v>
      </c>
      <c r="J13" s="165" t="s">
        <v>21</v>
      </c>
      <c r="K13" s="251"/>
      <c r="L13" s="166" t="s">
        <v>22</v>
      </c>
      <c r="M13" s="165"/>
      <c r="N13" s="165"/>
      <c r="O13" s="165"/>
      <c r="P13" s="152"/>
      <c r="Q13" s="153"/>
      <c r="R13" s="153"/>
      <c r="S13" s="153"/>
      <c r="T13" s="153"/>
      <c r="U13" s="153"/>
    </row>
    <row r="14" spans="1:22" ht="38.5" customHeight="1" x14ac:dyDescent="0.55000000000000004">
      <c r="A14" s="166" t="s">
        <v>23</v>
      </c>
      <c r="B14" s="166"/>
      <c r="C14" s="166"/>
      <c r="D14" s="165"/>
      <c r="E14" s="165"/>
      <c r="F14" s="165"/>
      <c r="G14" s="165"/>
      <c r="H14" s="165"/>
      <c r="I14" s="165"/>
      <c r="J14" s="165"/>
      <c r="K14" s="165"/>
      <c r="L14" s="166"/>
      <c r="M14" s="165"/>
      <c r="N14" s="165"/>
      <c r="O14" s="165"/>
      <c r="P14" s="152"/>
      <c r="Q14" s="153"/>
      <c r="R14" s="153"/>
      <c r="S14" s="153"/>
      <c r="T14" s="153"/>
      <c r="U14" s="153"/>
    </row>
    <row r="15" spans="1:22" ht="55.5" customHeight="1" x14ac:dyDescent="0.55000000000000004">
      <c r="A15" s="275" t="s">
        <v>24</v>
      </c>
      <c r="B15" s="275"/>
      <c r="C15" s="275"/>
      <c r="D15" s="275"/>
      <c r="E15" s="275"/>
      <c r="F15" s="275"/>
      <c r="G15" s="275"/>
      <c r="H15" s="275"/>
      <c r="I15" s="275"/>
      <c r="J15" s="275"/>
      <c r="K15" s="275"/>
      <c r="L15" s="275"/>
      <c r="M15" s="275"/>
      <c r="N15" s="275"/>
      <c r="O15" s="275"/>
      <c r="P15" s="275"/>
      <c r="Q15" s="275"/>
      <c r="R15" s="275"/>
      <c r="S15" s="275"/>
      <c r="T15" s="275"/>
      <c r="U15" s="275"/>
    </row>
    <row r="16" spans="1:22" ht="18.649999999999999" customHeight="1" x14ac:dyDescent="0.55000000000000004">
      <c r="A16" s="264"/>
      <c r="B16" s="264"/>
      <c r="C16" s="264"/>
      <c r="D16" s="264"/>
      <c r="E16" s="264"/>
      <c r="F16" s="264"/>
      <c r="G16" s="264"/>
      <c r="H16" s="264"/>
      <c r="I16" s="264"/>
      <c r="J16" s="264"/>
      <c r="K16" s="264"/>
      <c r="L16" s="264"/>
      <c r="M16" s="264"/>
      <c r="N16" s="264"/>
      <c r="O16" s="264"/>
      <c r="P16" s="152"/>
      <c r="Q16" s="153"/>
      <c r="R16" s="153"/>
      <c r="S16" s="153"/>
      <c r="T16" s="153"/>
      <c r="U16" s="153"/>
    </row>
    <row r="17" spans="1:45" ht="20" x14ac:dyDescent="0.55000000000000004">
      <c r="A17" s="167" t="s">
        <v>25</v>
      </c>
      <c r="B17" s="264"/>
      <c r="C17" s="264"/>
      <c r="D17" s="153"/>
      <c r="E17" s="264" t="s">
        <v>1</v>
      </c>
      <c r="F17" s="328"/>
      <c r="G17" s="264" t="s">
        <v>19</v>
      </c>
      <c r="H17" s="251"/>
      <c r="I17" s="264" t="s">
        <v>3</v>
      </c>
      <c r="J17" s="251"/>
      <c r="K17" s="264" t="s">
        <v>26</v>
      </c>
      <c r="L17" s="264" t="s">
        <v>1</v>
      </c>
      <c r="M17" s="168">
        <v>9</v>
      </c>
      <c r="N17" s="264" t="s">
        <v>19</v>
      </c>
      <c r="O17" s="168">
        <v>3</v>
      </c>
      <c r="P17" s="264" t="s">
        <v>3</v>
      </c>
      <c r="Q17" s="168">
        <v>31</v>
      </c>
      <c r="R17" s="264" t="s">
        <v>27</v>
      </c>
      <c r="S17" s="153"/>
      <c r="T17" s="153"/>
      <c r="U17" s="153"/>
    </row>
    <row r="18" spans="1:45" x14ac:dyDescent="0.55000000000000004">
      <c r="A18" s="167"/>
      <c r="B18" s="264"/>
      <c r="C18" s="264"/>
      <c r="D18" s="156"/>
      <c r="E18" s="264"/>
      <c r="F18" s="264"/>
      <c r="G18" s="264"/>
      <c r="H18" s="264"/>
      <c r="I18" s="264"/>
      <c r="J18" s="264"/>
      <c r="K18" s="264"/>
      <c r="L18" s="264"/>
      <c r="M18" s="264"/>
      <c r="N18" s="264"/>
      <c r="O18" s="264"/>
      <c r="P18" s="264"/>
      <c r="Q18" s="264"/>
      <c r="R18" s="264"/>
      <c r="S18" s="153"/>
      <c r="T18" s="153"/>
      <c r="U18" s="153"/>
    </row>
    <row r="19" spans="1:45" ht="20" x14ac:dyDescent="0.55000000000000004">
      <c r="A19" s="167" t="s">
        <v>28</v>
      </c>
      <c r="B19" s="264"/>
      <c r="C19" s="264"/>
      <c r="D19" s="264"/>
      <c r="E19" s="264" t="s">
        <v>29</v>
      </c>
      <c r="F19" s="102"/>
      <c r="G19" s="152" t="s">
        <v>4</v>
      </c>
      <c r="H19" s="152"/>
      <c r="I19" s="152"/>
      <c r="J19" s="156"/>
      <c r="K19" s="168"/>
      <c r="L19" s="152"/>
      <c r="M19" s="152"/>
      <c r="N19" s="152"/>
      <c r="O19" s="152"/>
      <c r="P19" s="152"/>
      <c r="Q19" s="153"/>
      <c r="R19" s="153"/>
      <c r="S19" s="153"/>
      <c r="T19" s="153"/>
      <c r="U19" s="153"/>
    </row>
    <row r="20" spans="1:45" x14ac:dyDescent="0.55000000000000004">
      <c r="A20" s="167"/>
      <c r="B20" s="264"/>
      <c r="C20" s="264"/>
      <c r="D20" s="264"/>
      <c r="E20" s="264"/>
      <c r="F20" s="264"/>
      <c r="G20" s="152"/>
      <c r="H20" s="152"/>
      <c r="I20" s="152"/>
      <c r="J20" s="152"/>
      <c r="K20" s="152"/>
      <c r="L20" s="152"/>
      <c r="M20" s="152"/>
      <c r="N20" s="152"/>
      <c r="O20" s="152"/>
      <c r="P20" s="152"/>
      <c r="Q20" s="153"/>
      <c r="R20" s="153"/>
      <c r="S20" s="153"/>
      <c r="T20" s="153"/>
      <c r="U20" s="153"/>
    </row>
    <row r="21" spans="1:45" ht="28" customHeight="1" x14ac:dyDescent="0.55000000000000004">
      <c r="A21" s="166" t="s">
        <v>30</v>
      </c>
      <c r="B21" s="165"/>
      <c r="C21" s="165"/>
      <c r="D21" s="165"/>
      <c r="E21" s="166" t="s">
        <v>31</v>
      </c>
      <c r="F21" s="102"/>
      <c r="G21" s="165" t="s">
        <v>32</v>
      </c>
      <c r="H21" s="103" t="s">
        <v>110</v>
      </c>
      <c r="I21" s="164" t="s">
        <v>33</v>
      </c>
      <c r="J21" s="152"/>
      <c r="K21" s="101"/>
      <c r="L21" s="152" t="s">
        <v>32</v>
      </c>
      <c r="M21" s="103" t="s">
        <v>110</v>
      </c>
      <c r="N21" s="152"/>
      <c r="O21" s="152" t="s">
        <v>34</v>
      </c>
      <c r="P21" s="152"/>
      <c r="Q21" s="153"/>
      <c r="R21" s="101"/>
      <c r="S21" s="153" t="s">
        <v>35</v>
      </c>
      <c r="T21" s="103" t="s">
        <v>110</v>
      </c>
      <c r="U21" s="153" t="s">
        <v>36</v>
      </c>
    </row>
    <row r="22" spans="1:45" ht="28" customHeight="1" x14ac:dyDescent="0.55000000000000004">
      <c r="A22" s="166"/>
      <c r="B22" s="165"/>
      <c r="C22" s="165"/>
      <c r="D22" s="165"/>
      <c r="E22" s="166"/>
      <c r="F22" s="165"/>
      <c r="G22" s="165"/>
      <c r="H22" s="152"/>
      <c r="I22" s="164"/>
      <c r="J22" s="152"/>
      <c r="K22" s="152"/>
      <c r="L22" s="152"/>
      <c r="M22" s="152"/>
      <c r="N22" s="152"/>
      <c r="O22" s="152"/>
      <c r="P22" s="152"/>
      <c r="Q22" s="153"/>
      <c r="R22" s="153"/>
      <c r="S22" s="153"/>
      <c r="T22" s="153"/>
      <c r="U22" s="153"/>
    </row>
    <row r="23" spans="1:45" ht="20.149999999999999" customHeight="1" x14ac:dyDescent="0.6">
      <c r="A23" s="167" t="s">
        <v>37</v>
      </c>
      <c r="B23" s="263"/>
      <c r="C23" s="263"/>
      <c r="D23" s="263"/>
      <c r="E23" s="169">
        <f>H23+K23+O23</f>
        <v>0</v>
      </c>
      <c r="F23" s="167" t="s">
        <v>38</v>
      </c>
      <c r="G23" s="263"/>
      <c r="H23" s="252"/>
      <c r="I23" s="152" t="s">
        <v>39</v>
      </c>
      <c r="J23" s="152"/>
      <c r="K23" s="252"/>
      <c r="L23" s="152" t="s">
        <v>40</v>
      </c>
      <c r="M23" s="152"/>
      <c r="N23" s="152"/>
      <c r="O23" s="170"/>
      <c r="P23" s="152"/>
      <c r="Q23" s="153"/>
      <c r="R23" s="153"/>
      <c r="S23" s="153"/>
      <c r="T23" s="153"/>
      <c r="U23" s="153"/>
    </row>
    <row r="24" spans="1:45" ht="20.149999999999999" customHeight="1" x14ac:dyDescent="0.55000000000000004">
      <c r="A24" s="167"/>
      <c r="B24" s="263"/>
      <c r="C24" s="263"/>
      <c r="D24" s="263"/>
      <c r="E24" s="263"/>
      <c r="F24" s="167"/>
      <c r="G24" s="263"/>
      <c r="H24" s="152"/>
      <c r="I24" s="152"/>
      <c r="J24" s="152"/>
      <c r="K24" s="152"/>
      <c r="L24" s="152"/>
      <c r="M24" s="152"/>
      <c r="N24" s="152"/>
      <c r="O24" s="152"/>
      <c r="P24" s="152"/>
      <c r="Q24" s="153"/>
      <c r="R24" s="153"/>
      <c r="S24" s="153"/>
      <c r="T24" s="153"/>
      <c r="U24" s="153"/>
    </row>
    <row r="25" spans="1:45" s="173" customFormat="1" ht="19" customHeight="1" x14ac:dyDescent="0.2">
      <c r="A25" s="171" t="s">
        <v>41</v>
      </c>
      <c r="B25" s="172"/>
      <c r="C25" s="171"/>
      <c r="D25" s="171"/>
      <c r="E25" s="171"/>
      <c r="F25" s="171"/>
      <c r="G25" s="171"/>
      <c r="H25" s="171"/>
      <c r="I25" s="171"/>
      <c r="J25" s="171"/>
      <c r="K25" s="171"/>
      <c r="L25" s="171"/>
      <c r="M25" s="171"/>
      <c r="N25" s="171"/>
      <c r="O25" s="171"/>
      <c r="P25" s="171"/>
      <c r="Q25" s="171"/>
      <c r="R25" s="171"/>
      <c r="S25" s="171"/>
      <c r="T25" s="171"/>
      <c r="U25" s="171"/>
    </row>
    <row r="26" spans="1:45" s="173" customFormat="1" ht="19" customHeight="1" x14ac:dyDescent="0.2">
      <c r="A26" s="171"/>
      <c r="B26" s="276"/>
      <c r="C26" s="276"/>
      <c r="D26" s="276"/>
      <c r="E26" s="277" t="s">
        <v>42</v>
      </c>
      <c r="F26" s="277"/>
      <c r="G26" s="277"/>
      <c r="H26" s="277"/>
      <c r="I26" s="277" t="s">
        <v>43</v>
      </c>
      <c r="J26" s="277"/>
      <c r="K26" s="277"/>
      <c r="L26" s="277"/>
      <c r="M26" s="276" t="s">
        <v>115</v>
      </c>
      <c r="N26" s="276"/>
      <c r="O26" s="276"/>
      <c r="P26" s="276"/>
      <c r="Q26" s="276" t="s">
        <v>44</v>
      </c>
      <c r="R26" s="276"/>
      <c r="S26" s="276"/>
      <c r="T26" s="276"/>
      <c r="U26" s="174"/>
    </row>
    <row r="27" spans="1:45" ht="21" customHeight="1" x14ac:dyDescent="0.55000000000000004">
      <c r="A27" s="171"/>
      <c r="B27" s="269" t="s">
        <v>45</v>
      </c>
      <c r="C27" s="269"/>
      <c r="D27" s="269"/>
      <c r="E27" s="270">
        <f>'2-⑩収支報告書(実績報告)'!E8</f>
        <v>0</v>
      </c>
      <c r="F27" s="270"/>
      <c r="G27" s="270"/>
      <c r="H27" s="175" t="s">
        <v>46</v>
      </c>
      <c r="I27" s="270">
        <f>'2-⑩収支報告書(実績報告)'!E9</f>
        <v>0</v>
      </c>
      <c r="J27" s="270"/>
      <c r="K27" s="270"/>
      <c r="L27" s="176" t="s">
        <v>47</v>
      </c>
      <c r="M27" s="271">
        <f>'2-⑩収支報告書(実績報告)'!E10</f>
        <v>0</v>
      </c>
      <c r="N27" s="271"/>
      <c r="O27" s="271"/>
      <c r="P27" s="176" t="s">
        <v>47</v>
      </c>
      <c r="Q27" s="266">
        <f>SUM(E27,I27,M27)</f>
        <v>0</v>
      </c>
      <c r="R27" s="267"/>
      <c r="S27" s="267"/>
      <c r="T27" s="177" t="s">
        <v>47</v>
      </c>
      <c r="U27" s="174"/>
    </row>
    <row r="28" spans="1:45" ht="28" customHeight="1" x14ac:dyDescent="0.55000000000000004">
      <c r="A28" s="171"/>
      <c r="B28" s="269" t="s">
        <v>48</v>
      </c>
      <c r="C28" s="269"/>
      <c r="D28" s="269"/>
      <c r="E28" s="270">
        <f>'2-⑩収支報告書(実績報告)'!E21</f>
        <v>0</v>
      </c>
      <c r="F28" s="270"/>
      <c r="G28" s="270"/>
      <c r="H28" s="175" t="s">
        <v>46</v>
      </c>
      <c r="I28" s="270">
        <f>'2-⑩収支報告書(実績報告)'!E39</f>
        <v>0</v>
      </c>
      <c r="J28" s="270"/>
      <c r="K28" s="270"/>
      <c r="L28" s="176" t="s">
        <v>47</v>
      </c>
      <c r="M28" s="271">
        <f>'2-⑩収支報告書(実績報告)'!E42</f>
        <v>0</v>
      </c>
      <c r="N28" s="271"/>
      <c r="O28" s="271"/>
      <c r="P28" s="176" t="s">
        <v>47</v>
      </c>
      <c r="Q28" s="266">
        <f t="shared" ref="Q28:Q29" si="0">SUM(E28,I28,M28)</f>
        <v>0</v>
      </c>
      <c r="R28" s="267"/>
      <c r="S28" s="267"/>
      <c r="T28" s="177" t="s">
        <v>47</v>
      </c>
      <c r="U28" s="171"/>
      <c r="Y28" s="167"/>
      <c r="Z28" s="263"/>
      <c r="AA28" s="263"/>
      <c r="AB28" s="263"/>
      <c r="AC28" s="263"/>
      <c r="AD28" s="167"/>
      <c r="AE28" s="263"/>
      <c r="AF28" s="152"/>
      <c r="AG28" s="152"/>
      <c r="AH28" s="152"/>
      <c r="AI28" s="152"/>
      <c r="AJ28" s="152"/>
      <c r="AK28" s="152"/>
      <c r="AL28" s="152"/>
      <c r="AM28" s="152"/>
      <c r="AN28" s="152"/>
      <c r="AO28" s="153"/>
      <c r="AP28" s="153"/>
      <c r="AQ28" s="153"/>
      <c r="AR28" s="153"/>
      <c r="AS28" s="153"/>
    </row>
    <row r="29" spans="1:45" ht="20.149999999999999" customHeight="1" x14ac:dyDescent="0.55000000000000004">
      <c r="A29" s="171"/>
      <c r="B29" s="269" t="s">
        <v>49</v>
      </c>
      <c r="C29" s="269"/>
      <c r="D29" s="269"/>
      <c r="E29" s="270">
        <f>E27-E28</f>
        <v>0</v>
      </c>
      <c r="F29" s="270"/>
      <c r="G29" s="270"/>
      <c r="H29" s="175" t="s">
        <v>46</v>
      </c>
      <c r="I29" s="272">
        <f>I27-I28</f>
        <v>0</v>
      </c>
      <c r="J29" s="272"/>
      <c r="K29" s="272"/>
      <c r="L29" s="176" t="s">
        <v>47</v>
      </c>
      <c r="M29" s="271">
        <f>M27-M28</f>
        <v>0</v>
      </c>
      <c r="N29" s="271"/>
      <c r="O29" s="271"/>
      <c r="P29" s="176" t="s">
        <v>47</v>
      </c>
      <c r="Q29" s="266">
        <f t="shared" si="0"/>
        <v>0</v>
      </c>
      <c r="R29" s="267"/>
      <c r="S29" s="267"/>
      <c r="T29" s="177" t="s">
        <v>47</v>
      </c>
      <c r="U29" s="178"/>
    </row>
    <row r="30" spans="1:45" ht="48.65" customHeight="1" x14ac:dyDescent="0.55000000000000004">
      <c r="A30" s="171" t="s">
        <v>50</v>
      </c>
      <c r="B30" s="172"/>
      <c r="C30" s="171"/>
      <c r="D30" s="171"/>
      <c r="E30" s="171"/>
      <c r="F30" s="171"/>
      <c r="G30" s="171"/>
      <c r="H30" s="171"/>
      <c r="I30" s="171"/>
      <c r="J30" s="171"/>
      <c r="K30" s="171"/>
      <c r="L30" s="171"/>
      <c r="M30" s="171"/>
      <c r="N30" s="171"/>
      <c r="O30" s="171"/>
      <c r="P30" s="171"/>
      <c r="Q30" s="171"/>
      <c r="R30" s="171"/>
      <c r="S30" s="171"/>
      <c r="T30" s="171"/>
      <c r="U30" s="171"/>
    </row>
    <row r="31" spans="1:45" ht="28" customHeight="1" x14ac:dyDescent="0.55000000000000004">
      <c r="A31" s="171"/>
      <c r="B31" s="268" t="s">
        <v>51</v>
      </c>
      <c r="C31" s="268"/>
      <c r="D31" s="268"/>
      <c r="E31" s="268"/>
      <c r="F31" s="268"/>
      <c r="G31" s="171"/>
      <c r="H31" s="171"/>
      <c r="I31" s="171"/>
      <c r="J31" s="171"/>
      <c r="K31" s="171"/>
      <c r="L31" s="171"/>
      <c r="M31" s="171"/>
      <c r="N31" s="171"/>
      <c r="O31" s="171"/>
      <c r="P31" s="171"/>
      <c r="Q31" s="171"/>
      <c r="R31" s="171"/>
      <c r="S31" s="171"/>
      <c r="T31" s="171"/>
      <c r="U31" s="171"/>
    </row>
    <row r="32" spans="1:45" ht="25" customHeight="1" x14ac:dyDescent="0.55000000000000004"/>
    <row r="33" spans="22:24" ht="25" customHeight="1" x14ac:dyDescent="0.55000000000000004">
      <c r="V33" s="179"/>
      <c r="W33" s="179"/>
      <c r="X33" s="179"/>
    </row>
    <row r="34" spans="22:24" ht="25" customHeight="1" x14ac:dyDescent="0.55000000000000004"/>
    <row r="35" spans="22:24" ht="25" customHeight="1" x14ac:dyDescent="0.55000000000000004"/>
    <row r="36" spans="22:24" ht="25" customHeight="1" x14ac:dyDescent="0.55000000000000004"/>
    <row r="37" spans="22:24" ht="25" customHeight="1" x14ac:dyDescent="0.55000000000000004">
      <c r="V37" s="179"/>
      <c r="W37" s="179"/>
      <c r="X37" s="179"/>
    </row>
    <row r="38" spans="22:24" ht="25" customHeight="1" x14ac:dyDescent="0.55000000000000004"/>
    <row r="39" spans="22:24" ht="25" customHeight="1" x14ac:dyDescent="0.55000000000000004">
      <c r="V39" s="179"/>
      <c r="W39" s="179"/>
      <c r="X39" s="179"/>
    </row>
    <row r="40" spans="22:24" ht="25" customHeight="1" x14ac:dyDescent="0.55000000000000004"/>
    <row r="41" spans="22:24" ht="25" customHeight="1" x14ac:dyDescent="0.55000000000000004"/>
    <row r="42" spans="22:24" ht="25" customHeight="1" x14ac:dyDescent="0.55000000000000004"/>
    <row r="43" spans="22:24" ht="25" customHeight="1" x14ac:dyDescent="0.55000000000000004"/>
    <row r="44" spans="22:24" ht="46.5" customHeight="1" x14ac:dyDescent="0.55000000000000004"/>
    <row r="45" spans="22:24" ht="64" customHeight="1" x14ac:dyDescent="0.55000000000000004"/>
  </sheetData>
  <sheetProtection algorithmName="SHA-512" hashValue="9bkyiEdpQU1AqDDnAgicq0cPaVPIbxKng16XUR6p9X6sE+BA5E9DOW1GVuCGGmcONXjfbvnU7qZlgIaXWSVEQg==" saltValue="Fx4Pz6p0dqKG//ZMuDjACA==" spinCount="100000" sheet="1" formatRows="0" insertColumns="0" insertRows="0" deleteRows="0"/>
  <mergeCells count="29">
    <mergeCell ref="A1:E1"/>
    <mergeCell ref="A7:E7"/>
    <mergeCell ref="A15:U15"/>
    <mergeCell ref="B26:D26"/>
    <mergeCell ref="E26:H26"/>
    <mergeCell ref="I26:L26"/>
    <mergeCell ref="M26:P26"/>
    <mergeCell ref="Q26:T26"/>
    <mergeCell ref="R11:U11"/>
    <mergeCell ref="Q10:U10"/>
    <mergeCell ref="Q9:U9"/>
    <mergeCell ref="Q8:U8"/>
    <mergeCell ref="Q7:U7"/>
    <mergeCell ref="Q29:S29"/>
    <mergeCell ref="B31:F31"/>
    <mergeCell ref="B27:D27"/>
    <mergeCell ref="E27:G27"/>
    <mergeCell ref="I27:K27"/>
    <mergeCell ref="M27:O27"/>
    <mergeCell ref="B29:D29"/>
    <mergeCell ref="E29:G29"/>
    <mergeCell ref="I29:K29"/>
    <mergeCell ref="M29:O29"/>
    <mergeCell ref="Q27:S27"/>
    <mergeCell ref="B28:D28"/>
    <mergeCell ref="E28:G28"/>
    <mergeCell ref="I28:K28"/>
    <mergeCell ref="M28:O28"/>
    <mergeCell ref="Q28:S28"/>
  </mergeCells>
  <phoneticPr fontId="3"/>
  <conditionalFormatting sqref="C13 I13 F17 M17 O17 Q17 F19 F21 H21 K21 M21 R21 T21">
    <cfRule type="containsBlanks" dxfId="20" priority="19">
      <formula>LEN(TRIM(C13))=0</formula>
    </cfRule>
  </conditionalFormatting>
  <conditionalFormatting sqref="E13">
    <cfRule type="containsBlanks" dxfId="19" priority="7">
      <formula>LEN(TRIM(E13))=0</formula>
    </cfRule>
  </conditionalFormatting>
  <conditionalFormatting sqref="G4">
    <cfRule type="containsBlanks" dxfId="18" priority="21">
      <formula>LEN(TRIM(G4))=0</formula>
    </cfRule>
  </conditionalFormatting>
  <conditionalFormatting sqref="G13">
    <cfRule type="containsBlanks" dxfId="17" priority="6">
      <formula>LEN(TRIM(G13))=0</formula>
    </cfRule>
  </conditionalFormatting>
  <conditionalFormatting sqref="H17">
    <cfRule type="containsBlanks" dxfId="16" priority="2">
      <formula>LEN(TRIM(H17))=0</formula>
    </cfRule>
  </conditionalFormatting>
  <conditionalFormatting sqref="H21 M21 T21">
    <cfRule type="containsText" dxfId="15" priority="15" operator="containsText" text="▼選択">
      <formula>NOT(ISERROR(SEARCH("▼選択",H21)))</formula>
    </cfRule>
  </conditionalFormatting>
  <conditionalFormatting sqref="H23">
    <cfRule type="containsBlanks" dxfId="14" priority="4">
      <formula>LEN(TRIM(H23))=0</formula>
    </cfRule>
  </conditionalFormatting>
  <conditionalFormatting sqref="J17">
    <cfRule type="containsBlanks" dxfId="13" priority="1">
      <formula>LEN(TRIM(J17))=0</formula>
    </cfRule>
  </conditionalFormatting>
  <conditionalFormatting sqref="K13">
    <cfRule type="containsBlanks" dxfId="12" priority="5">
      <formula>LEN(TRIM(K13))=0</formula>
    </cfRule>
  </conditionalFormatting>
  <conditionalFormatting sqref="K23">
    <cfRule type="containsBlanks" dxfId="11" priority="3">
      <formula>LEN(TRIM(K23))=0</formula>
    </cfRule>
  </conditionalFormatting>
  <conditionalFormatting sqref="Q7:Q11">
    <cfRule type="containsBlanks" dxfId="10" priority="22">
      <formula>LEN(TRIM(Q7))=0</formula>
    </cfRule>
  </conditionalFormatting>
  <conditionalFormatting sqref="Q11">
    <cfRule type="containsText" dxfId="9" priority="9" operator="containsText" text="▼選択肢">
      <formula>NOT(ISERROR(SEARCH("▼選択肢",Q11)))</formula>
    </cfRule>
  </conditionalFormatting>
  <conditionalFormatting sqref="R11">
    <cfRule type="containsBlanks" dxfId="8" priority="23">
      <formula>LEN(TRIM(R11))=0</formula>
    </cfRule>
  </conditionalFormatting>
  <dataValidations count="7">
    <dataValidation type="whole" allowBlank="1" showInputMessage="1" showErrorMessage="1" sqref="O23 K21" xr:uid="{676B7E93-107C-415A-A945-E853E58CC1EE}">
      <formula1>0</formula1>
      <formula2>10000000000</formula2>
    </dataValidation>
    <dataValidation type="list" allowBlank="1" showInputMessage="1" showErrorMessage="1" sqref="Q11" xr:uid="{6B1C9E89-CC52-4560-8FFC-CDDBE8338B31}">
      <formula1>"▼選択肢,代表理事,代表,理事長,理事,会長,委員長"</formula1>
    </dataValidation>
    <dataValidation type="whole" allowBlank="1" showInputMessage="1" showErrorMessage="1" sqref="C13 R21 I13 F21 F17 F19 Q17 M17 O17" xr:uid="{23083528-EF83-41A7-9806-61F7741A79B4}">
      <formula1>1</formula1>
      <formula2>10000000000</formula2>
    </dataValidation>
    <dataValidation type="list" allowBlank="1" showInputMessage="1" showErrorMessage="1" sqref="T21 M21 H21" xr:uid="{81ACEDD1-3E40-41C3-8511-B1CF7E63F9CC}">
      <formula1>"▼選択,’00,’05,’10,’15,’20,’25,’30,’35,’40,’45,’50,’55"</formula1>
    </dataValidation>
    <dataValidation allowBlank="1" showInputMessage="1" showErrorMessage="1" promptTitle="入力時の注意" prompt="交付決定通知の_x000a_右上に記載の_x000a_内容を記入する。" sqref="E13 G13 K13" xr:uid="{108C5F1A-23E4-42B0-8571-33CAE652EB19}"/>
    <dataValidation type="whole" allowBlank="1" showInputMessage="1" showErrorMessage="1" promptTitle="入力時の注意" prompt="最新の職員配置を記入。_x000a_区に届出ている内容から変更がある場合は_x000a_構成員名簿の修正版・資格証を提出すること。" sqref="H23 K23" xr:uid="{6C896827-DAA6-4B2F-94EA-2072E7568393}">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17 J17" xr:uid="{791E3093-8605-4C1D-A2C4-96C016A5C4C8}">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E6634-F3CF-4272-98F9-994EB1126A1D}">
  <sheetPr>
    <tabColor rgb="FFFF0000"/>
    <pageSetUpPr fitToPage="1"/>
  </sheetPr>
  <dimension ref="A1:AS45"/>
  <sheetViews>
    <sheetView view="pageBreakPreview" zoomScale="57" zoomScaleNormal="100" zoomScaleSheetLayoutView="57" workbookViewId="0">
      <selection activeCell="M26" sqref="M26:P26"/>
    </sheetView>
  </sheetViews>
  <sheetFormatPr defaultColWidth="8.58203125" defaultRowHeight="18" x14ac:dyDescent="0.55000000000000004"/>
  <cols>
    <col min="1" max="1" width="8.08203125" customWidth="1"/>
    <col min="2" max="2" width="8.25" customWidth="1"/>
    <col min="3" max="3" width="13.25" customWidth="1"/>
    <col min="4" max="4" width="6.33203125" customWidth="1"/>
    <col min="5" max="5" width="7.58203125" customWidth="1"/>
    <col min="6" max="6" width="5.25" customWidth="1"/>
    <col min="7" max="9" width="7.58203125" customWidth="1"/>
    <col min="10" max="10" width="9.83203125" customWidth="1"/>
    <col min="11" max="13" width="7.58203125" customWidth="1"/>
    <col min="14" max="14" width="4.33203125" customWidth="1"/>
    <col min="15" max="15" width="8.83203125" customWidth="1"/>
    <col min="16" max="16" width="6" customWidth="1"/>
    <col min="17" max="17" width="8.25" customWidth="1"/>
    <col min="18" max="18" width="8" customWidth="1"/>
    <col min="19" max="19" width="6.5" customWidth="1"/>
    <col min="20" max="20" width="7.5" customWidth="1"/>
  </cols>
  <sheetData>
    <row r="1" spans="1:22" ht="21" customHeight="1" x14ac:dyDescent="0.55000000000000004">
      <c r="A1" s="289" t="s">
        <v>0</v>
      </c>
      <c r="B1" s="289"/>
      <c r="C1" s="289"/>
      <c r="D1" s="289"/>
      <c r="E1" s="289"/>
      <c r="F1" s="12"/>
      <c r="G1" s="9"/>
      <c r="H1" s="9"/>
      <c r="I1" s="9"/>
      <c r="J1" s="9"/>
      <c r="K1" s="13"/>
      <c r="L1" s="13"/>
      <c r="M1" s="13"/>
      <c r="N1" s="13" t="s">
        <v>1</v>
      </c>
      <c r="O1" s="16">
        <v>9</v>
      </c>
      <c r="P1" s="9" t="s">
        <v>2</v>
      </c>
      <c r="Q1" s="16">
        <v>3</v>
      </c>
      <c r="R1" s="9" t="s">
        <v>3</v>
      </c>
      <c r="S1" s="16">
        <v>31</v>
      </c>
      <c r="T1" s="9" t="s">
        <v>4</v>
      </c>
      <c r="U1" s="151" t="s">
        <v>108</v>
      </c>
      <c r="V1" t="s">
        <v>5</v>
      </c>
    </row>
    <row r="2" spans="1:22" x14ac:dyDescent="0.55000000000000004">
      <c r="A2" s="2"/>
      <c r="B2" s="2"/>
      <c r="C2" s="2"/>
      <c r="D2" s="2"/>
      <c r="E2" s="2"/>
      <c r="F2" s="2"/>
      <c r="G2" s="9"/>
      <c r="H2" s="9"/>
      <c r="I2" s="9"/>
      <c r="J2" s="9"/>
      <c r="K2" s="13"/>
      <c r="L2" s="13"/>
      <c r="M2" s="13"/>
      <c r="N2" s="13"/>
      <c r="O2" s="9"/>
      <c r="P2" s="9"/>
      <c r="Q2" s="9"/>
      <c r="R2" s="9"/>
      <c r="S2" s="9"/>
      <c r="T2" s="9"/>
      <c r="U2" s="13"/>
    </row>
    <row r="3" spans="1:22" x14ac:dyDescent="0.55000000000000004">
      <c r="A3" s="7"/>
      <c r="B3" s="7"/>
      <c r="C3" s="7"/>
      <c r="D3" s="7"/>
      <c r="E3" s="7"/>
      <c r="F3" s="7"/>
      <c r="G3" s="9"/>
      <c r="H3" s="9"/>
      <c r="I3" s="9"/>
      <c r="J3" s="9"/>
      <c r="K3" s="9"/>
      <c r="L3" s="9"/>
      <c r="M3" s="9"/>
      <c r="N3" s="9"/>
      <c r="O3" s="9"/>
      <c r="P3" s="9"/>
      <c r="Q3" s="13"/>
      <c r="R3" s="13"/>
      <c r="S3" s="13"/>
      <c r="T3" s="13"/>
      <c r="U3" s="13"/>
    </row>
    <row r="4" spans="1:22" ht="20" x14ac:dyDescent="0.55000000000000004">
      <c r="A4" s="18"/>
      <c r="B4" s="18"/>
      <c r="C4" s="18"/>
      <c r="D4" s="18"/>
      <c r="E4" s="18"/>
      <c r="F4" s="18" t="s">
        <v>1</v>
      </c>
      <c r="G4" s="21">
        <v>8</v>
      </c>
      <c r="H4" s="18" t="s">
        <v>6</v>
      </c>
      <c r="I4" s="18"/>
      <c r="J4" s="18"/>
      <c r="K4" s="18"/>
      <c r="L4" s="18"/>
      <c r="M4" s="18"/>
      <c r="N4" s="18"/>
      <c r="O4" s="18"/>
      <c r="P4" s="18"/>
      <c r="Q4" s="18"/>
      <c r="R4" s="18"/>
      <c r="S4" s="18"/>
      <c r="T4" s="18"/>
    </row>
    <row r="5" spans="1:22" x14ac:dyDescent="0.55000000000000004">
      <c r="A5" s="7"/>
      <c r="B5" s="7"/>
      <c r="C5" s="7"/>
      <c r="D5" s="7"/>
      <c r="E5" s="7"/>
      <c r="F5" s="7"/>
      <c r="G5" s="9"/>
      <c r="H5" s="9"/>
      <c r="I5" s="9"/>
      <c r="J5" s="9"/>
      <c r="K5" s="9"/>
      <c r="L5" s="9"/>
      <c r="M5" s="9"/>
      <c r="N5" s="9"/>
      <c r="O5" s="9"/>
      <c r="P5" s="9"/>
      <c r="Q5" s="13"/>
      <c r="R5" s="13"/>
      <c r="S5" s="13"/>
      <c r="T5" s="13"/>
      <c r="U5" s="13"/>
    </row>
    <row r="6" spans="1:22" x14ac:dyDescent="0.55000000000000004">
      <c r="A6" s="7"/>
      <c r="B6" s="7"/>
      <c r="C6" s="7"/>
      <c r="D6" s="7"/>
      <c r="E6" s="7"/>
      <c r="F6" s="7"/>
      <c r="G6" s="9"/>
      <c r="H6" s="9"/>
      <c r="I6" s="9"/>
      <c r="J6" s="9"/>
      <c r="K6" s="9"/>
      <c r="L6" s="9"/>
      <c r="M6" s="9"/>
      <c r="N6" s="9"/>
      <c r="O6" s="9"/>
      <c r="P6" s="9"/>
      <c r="Q6" s="13"/>
      <c r="R6" s="13"/>
      <c r="S6" s="13"/>
      <c r="T6" s="13"/>
      <c r="U6" s="13"/>
    </row>
    <row r="7" spans="1:22" ht="22.5" x14ac:dyDescent="0.65">
      <c r="A7" s="290" t="s">
        <v>7</v>
      </c>
      <c r="B7" s="290"/>
      <c r="C7" s="290"/>
      <c r="D7" s="290"/>
      <c r="E7" s="290"/>
      <c r="F7" s="6"/>
      <c r="G7" s="13"/>
      <c r="H7" s="13"/>
      <c r="I7" s="13"/>
      <c r="J7" s="13"/>
      <c r="K7" s="13"/>
      <c r="L7" s="13"/>
      <c r="M7" s="3" t="s">
        <v>8</v>
      </c>
      <c r="N7" s="3"/>
      <c r="O7" s="10" t="s">
        <v>9</v>
      </c>
      <c r="P7" s="3"/>
      <c r="Q7" s="19" t="s">
        <v>52</v>
      </c>
      <c r="R7" s="9"/>
      <c r="S7" s="9"/>
      <c r="T7" s="9"/>
      <c r="U7" s="13"/>
    </row>
    <row r="8" spans="1:22" ht="22.5" x14ac:dyDescent="0.65">
      <c r="A8" s="6" t="s">
        <v>10</v>
      </c>
      <c r="B8" s="6"/>
      <c r="C8" s="6"/>
      <c r="D8" s="6"/>
      <c r="E8" s="6"/>
      <c r="F8" s="6"/>
      <c r="G8" s="13"/>
      <c r="H8" s="13"/>
      <c r="I8" s="13"/>
      <c r="J8" s="13"/>
      <c r="K8" s="13"/>
      <c r="L8" s="13"/>
      <c r="M8" s="13"/>
      <c r="N8" s="9"/>
      <c r="O8" s="10" t="s">
        <v>11</v>
      </c>
      <c r="P8" s="3"/>
      <c r="Q8" s="19" t="s">
        <v>53</v>
      </c>
      <c r="R8" s="9"/>
      <c r="S8" s="9"/>
      <c r="T8" s="9"/>
      <c r="U8" s="9"/>
    </row>
    <row r="9" spans="1:22" ht="22.5" x14ac:dyDescent="0.65">
      <c r="A9" s="6" t="s">
        <v>12</v>
      </c>
      <c r="B9" s="6"/>
      <c r="C9" s="6"/>
      <c r="D9" s="6"/>
      <c r="E9" s="6"/>
      <c r="F9" s="6"/>
      <c r="G9" s="13"/>
      <c r="H9" s="13"/>
      <c r="I9" s="13"/>
      <c r="J9" s="13"/>
      <c r="K9" s="13"/>
      <c r="L9" s="13"/>
      <c r="M9" s="13"/>
      <c r="N9" s="9"/>
      <c r="O9" s="10" t="s">
        <v>13</v>
      </c>
      <c r="P9" s="3"/>
      <c r="Q9" s="19" t="s">
        <v>54</v>
      </c>
      <c r="R9" s="13"/>
      <c r="S9" s="13"/>
      <c r="T9" s="13"/>
      <c r="U9" s="13"/>
    </row>
    <row r="10" spans="1:22" ht="22.5" x14ac:dyDescent="0.65">
      <c r="A10" s="6"/>
      <c r="B10" s="6"/>
      <c r="C10" s="6"/>
      <c r="D10" s="6"/>
      <c r="E10" s="6"/>
      <c r="F10" s="6"/>
      <c r="G10" s="13"/>
      <c r="H10" s="13"/>
      <c r="I10" s="13"/>
      <c r="J10" s="13"/>
      <c r="K10" s="13"/>
      <c r="L10" s="13"/>
      <c r="M10" s="13"/>
      <c r="N10" s="9"/>
      <c r="O10" s="10" t="s">
        <v>14</v>
      </c>
      <c r="P10" s="3"/>
      <c r="Q10" s="19" t="s">
        <v>55</v>
      </c>
      <c r="R10" s="9"/>
      <c r="S10" s="9"/>
      <c r="T10" s="9"/>
      <c r="U10" s="9"/>
    </row>
    <row r="11" spans="1:22" ht="20" x14ac:dyDescent="0.6">
      <c r="A11" s="6" t="s">
        <v>15</v>
      </c>
      <c r="B11" s="6"/>
      <c r="C11" s="6"/>
      <c r="D11" s="6"/>
      <c r="E11" s="6"/>
      <c r="F11" s="6"/>
      <c r="G11" s="13"/>
      <c r="H11" s="13"/>
      <c r="I11" s="13"/>
      <c r="J11" s="13"/>
      <c r="K11" s="13"/>
      <c r="L11" s="13"/>
      <c r="M11" s="13"/>
      <c r="N11" s="9"/>
      <c r="O11" s="10" t="s">
        <v>16</v>
      </c>
      <c r="P11" s="3"/>
      <c r="Q11" s="20" t="s">
        <v>56</v>
      </c>
      <c r="R11" s="26" t="s">
        <v>57</v>
      </c>
      <c r="S11" s="9"/>
      <c r="T11" s="9"/>
      <c r="U11" s="9"/>
    </row>
    <row r="12" spans="1:22" x14ac:dyDescent="0.55000000000000004">
      <c r="A12" s="6" t="s">
        <v>18</v>
      </c>
      <c r="B12" s="6"/>
      <c r="C12" s="6"/>
      <c r="D12" s="6"/>
      <c r="E12" s="6"/>
      <c r="F12" s="6"/>
      <c r="G12" s="9"/>
      <c r="H12" s="9"/>
      <c r="I12" s="9"/>
      <c r="J12" s="9"/>
      <c r="K12" s="9"/>
      <c r="L12" s="9"/>
      <c r="M12" s="9"/>
      <c r="N12" s="9"/>
      <c r="O12" s="9"/>
      <c r="P12" s="9"/>
      <c r="Q12" s="13"/>
      <c r="R12" s="13"/>
      <c r="S12" s="13"/>
      <c r="T12" s="13"/>
      <c r="U12" s="13"/>
    </row>
    <row r="13" spans="1:22" ht="28.5" customHeight="1" x14ac:dyDescent="0.55000000000000004">
      <c r="A13" s="4"/>
      <c r="B13" s="4" t="s">
        <v>1</v>
      </c>
      <c r="C13" s="261">
        <f>G4</f>
        <v>8</v>
      </c>
      <c r="D13" s="4" t="s">
        <v>19</v>
      </c>
      <c r="E13" s="22" t="s">
        <v>58</v>
      </c>
      <c r="F13" s="4" t="s">
        <v>3</v>
      </c>
      <c r="G13" s="22" t="s">
        <v>58</v>
      </c>
      <c r="H13" s="4" t="s">
        <v>20</v>
      </c>
      <c r="I13" s="12">
        <f>G4</f>
        <v>8</v>
      </c>
      <c r="J13" s="4" t="s">
        <v>21</v>
      </c>
      <c r="K13" s="22" t="s">
        <v>58</v>
      </c>
      <c r="L13" s="11" t="s">
        <v>22</v>
      </c>
      <c r="M13" s="4"/>
      <c r="N13" s="4"/>
      <c r="O13" s="4"/>
      <c r="P13" s="9"/>
      <c r="Q13" s="13"/>
      <c r="R13" s="13"/>
      <c r="S13" s="13"/>
      <c r="T13" s="13"/>
      <c r="U13" s="13"/>
    </row>
    <row r="14" spans="1:22" ht="38.5" customHeight="1" x14ac:dyDescent="0.55000000000000004">
      <c r="A14" s="11" t="s">
        <v>23</v>
      </c>
      <c r="B14" s="11"/>
      <c r="C14" s="11"/>
      <c r="D14" s="4"/>
      <c r="E14" s="4"/>
      <c r="F14" s="4"/>
      <c r="G14" s="4"/>
      <c r="H14" s="4"/>
      <c r="I14" s="4"/>
      <c r="J14" s="4"/>
      <c r="K14" s="4"/>
      <c r="L14" s="11"/>
      <c r="M14" s="4"/>
      <c r="N14" s="4"/>
      <c r="O14" s="4"/>
      <c r="P14" s="9"/>
      <c r="Q14" s="13"/>
      <c r="R14" s="13"/>
      <c r="S14" s="13"/>
      <c r="T14" s="13"/>
      <c r="U14" s="13"/>
    </row>
    <row r="15" spans="1:22" ht="55.5" customHeight="1" x14ac:dyDescent="0.55000000000000004">
      <c r="A15" s="291" t="s">
        <v>24</v>
      </c>
      <c r="B15" s="291"/>
      <c r="C15" s="291"/>
      <c r="D15" s="291"/>
      <c r="E15" s="291"/>
      <c r="F15" s="291"/>
      <c r="G15" s="291"/>
      <c r="H15" s="291"/>
      <c r="I15" s="291"/>
      <c r="J15" s="291"/>
      <c r="K15" s="291"/>
      <c r="L15" s="291"/>
      <c r="M15" s="291"/>
      <c r="N15" s="291"/>
      <c r="O15" s="291"/>
      <c r="P15" s="291"/>
      <c r="Q15" s="291"/>
      <c r="R15" s="291"/>
      <c r="S15" s="291"/>
      <c r="T15" s="291"/>
      <c r="U15" s="291"/>
    </row>
    <row r="16" spans="1:22" ht="18.649999999999999" customHeight="1" x14ac:dyDescent="0.55000000000000004">
      <c r="A16" s="12"/>
      <c r="B16" s="12"/>
      <c r="C16" s="12"/>
      <c r="D16" s="12"/>
      <c r="E16" s="12"/>
      <c r="F16" s="12"/>
      <c r="G16" s="12"/>
      <c r="H16" s="12"/>
      <c r="I16" s="12"/>
      <c r="J16" s="12"/>
      <c r="K16" s="12"/>
      <c r="L16" s="12"/>
      <c r="M16" s="12"/>
      <c r="N16" s="12"/>
      <c r="O16" s="12"/>
      <c r="P16" s="9"/>
      <c r="Q16" s="13"/>
      <c r="R16" s="13"/>
      <c r="S16" s="13"/>
      <c r="T16" s="13"/>
      <c r="U16" s="13"/>
    </row>
    <row r="17" spans="1:45" ht="20" x14ac:dyDescent="0.55000000000000004">
      <c r="A17" s="5" t="s">
        <v>25</v>
      </c>
      <c r="B17" s="12"/>
      <c r="C17" s="12"/>
      <c r="D17" s="13"/>
      <c r="E17" s="12" t="s">
        <v>1</v>
      </c>
      <c r="F17" s="260">
        <f>G4</f>
        <v>8</v>
      </c>
      <c r="G17" s="12" t="s">
        <v>19</v>
      </c>
      <c r="H17" s="22">
        <v>4</v>
      </c>
      <c r="I17" s="12" t="s">
        <v>3</v>
      </c>
      <c r="J17" s="22">
        <v>1</v>
      </c>
      <c r="K17" s="12" t="s">
        <v>26</v>
      </c>
      <c r="L17" s="12" t="s">
        <v>1</v>
      </c>
      <c r="M17" s="23">
        <v>9</v>
      </c>
      <c r="N17" s="12" t="s">
        <v>19</v>
      </c>
      <c r="O17" s="22">
        <v>3</v>
      </c>
      <c r="P17" s="12" t="s">
        <v>3</v>
      </c>
      <c r="Q17" s="22">
        <v>31</v>
      </c>
      <c r="R17" s="12" t="s">
        <v>27</v>
      </c>
      <c r="S17" s="13"/>
      <c r="T17" s="13"/>
      <c r="U17" s="13"/>
    </row>
    <row r="18" spans="1:45" x14ac:dyDescent="0.55000000000000004">
      <c r="A18" s="5"/>
      <c r="B18" s="12"/>
      <c r="C18" s="12"/>
      <c r="D18" s="14"/>
      <c r="E18" s="12"/>
      <c r="F18" s="12"/>
      <c r="G18" s="12"/>
      <c r="H18" s="12"/>
      <c r="I18" s="12"/>
      <c r="J18" s="12"/>
      <c r="K18" s="12"/>
      <c r="L18" s="12"/>
      <c r="M18" s="12"/>
      <c r="N18" s="12"/>
      <c r="O18" s="12"/>
      <c r="P18" s="12"/>
      <c r="Q18" s="12"/>
      <c r="R18" s="12"/>
      <c r="S18" s="13"/>
      <c r="T18" s="13"/>
      <c r="U18" s="13"/>
    </row>
    <row r="19" spans="1:45" ht="20" x14ac:dyDescent="0.55000000000000004">
      <c r="A19" s="5" t="s">
        <v>28</v>
      </c>
      <c r="B19" s="12"/>
      <c r="C19" s="12"/>
      <c r="D19" s="12"/>
      <c r="E19" s="12" t="s">
        <v>29</v>
      </c>
      <c r="F19" s="22">
        <v>5</v>
      </c>
      <c r="G19" s="9" t="s">
        <v>4</v>
      </c>
      <c r="H19" s="9" t="s">
        <v>59</v>
      </c>
      <c r="I19" s="9"/>
      <c r="J19" s="14"/>
      <c r="K19" s="22">
        <v>240</v>
      </c>
      <c r="L19" s="9" t="s">
        <v>60</v>
      </c>
      <c r="M19" s="9"/>
      <c r="N19" s="9"/>
      <c r="O19" s="9"/>
      <c r="P19" s="9"/>
      <c r="Q19" s="13"/>
      <c r="R19" s="13"/>
      <c r="S19" s="13"/>
      <c r="T19" s="13"/>
      <c r="U19" s="13"/>
    </row>
    <row r="20" spans="1:45" x14ac:dyDescent="0.55000000000000004">
      <c r="A20" s="5"/>
      <c r="B20" s="12"/>
      <c r="C20" s="12"/>
      <c r="D20" s="12"/>
      <c r="E20" s="12"/>
      <c r="F20" s="12"/>
      <c r="G20" s="9"/>
      <c r="H20" s="9"/>
      <c r="I20" s="9"/>
      <c r="J20" s="9"/>
      <c r="K20" s="9"/>
      <c r="L20" s="9"/>
      <c r="M20" s="9"/>
      <c r="N20" s="9"/>
      <c r="O20" s="9"/>
      <c r="P20" s="9"/>
      <c r="Q20" s="13"/>
      <c r="R20" s="13"/>
      <c r="S20" s="13"/>
      <c r="T20" s="13"/>
      <c r="U20" s="13"/>
    </row>
    <row r="21" spans="1:45" ht="28" customHeight="1" x14ac:dyDescent="0.55000000000000004">
      <c r="A21" s="11" t="s">
        <v>30</v>
      </c>
      <c r="B21" s="4"/>
      <c r="C21" s="4"/>
      <c r="D21" s="4"/>
      <c r="E21" s="11" t="s">
        <v>31</v>
      </c>
      <c r="F21" s="22">
        <v>10</v>
      </c>
      <c r="G21" s="4" t="s">
        <v>32</v>
      </c>
      <c r="H21" s="24" t="s">
        <v>61</v>
      </c>
      <c r="I21" s="10" t="s">
        <v>33</v>
      </c>
      <c r="J21" s="9"/>
      <c r="K21" s="21">
        <v>3</v>
      </c>
      <c r="L21" s="9" t="s">
        <v>32</v>
      </c>
      <c r="M21" s="24" t="s">
        <v>61</v>
      </c>
      <c r="N21" s="9"/>
      <c r="O21" s="9" t="s">
        <v>34</v>
      </c>
      <c r="P21" s="9"/>
      <c r="Q21" s="13"/>
      <c r="R21" s="21">
        <v>5</v>
      </c>
      <c r="S21" s="13" t="s">
        <v>35</v>
      </c>
      <c r="T21" s="24" t="s">
        <v>61</v>
      </c>
      <c r="U21" s="13" t="s">
        <v>36</v>
      </c>
    </row>
    <row r="22" spans="1:45" ht="28" customHeight="1" x14ac:dyDescent="0.55000000000000004">
      <c r="A22" s="11"/>
      <c r="B22" s="4"/>
      <c r="C22" s="4"/>
      <c r="D22" s="4"/>
      <c r="E22" s="11"/>
      <c r="F22" s="4"/>
      <c r="G22" s="4"/>
      <c r="H22" s="9"/>
      <c r="I22" s="10"/>
      <c r="J22" s="9"/>
      <c r="K22" s="9"/>
      <c r="L22" s="9"/>
      <c r="M22" s="9"/>
      <c r="N22" s="9"/>
      <c r="O22" s="9"/>
      <c r="P22" s="9"/>
      <c r="Q22" s="13"/>
      <c r="R22" s="13"/>
      <c r="S22" s="13"/>
      <c r="T22" s="13"/>
      <c r="U22" s="13"/>
    </row>
    <row r="23" spans="1:45" ht="20.149999999999999" customHeight="1" x14ac:dyDescent="0.6">
      <c r="A23" s="5" t="s">
        <v>37</v>
      </c>
      <c r="B23" s="17"/>
      <c r="C23" s="17"/>
      <c r="D23" s="17"/>
      <c r="E23" s="23">
        <f>H23+K23+O23</f>
        <v>5</v>
      </c>
      <c r="F23" s="5" t="s">
        <v>38</v>
      </c>
      <c r="G23" s="17"/>
      <c r="H23" s="25">
        <v>0</v>
      </c>
      <c r="I23" s="9" t="s">
        <v>39</v>
      </c>
      <c r="J23" s="9"/>
      <c r="K23" s="25">
        <v>5</v>
      </c>
      <c r="L23" s="9" t="s">
        <v>40</v>
      </c>
      <c r="M23" s="9"/>
      <c r="N23" s="9"/>
      <c r="O23" s="25"/>
      <c r="P23" s="9"/>
      <c r="Q23" s="13"/>
      <c r="R23" s="13"/>
      <c r="S23" s="13"/>
      <c r="T23" s="13"/>
      <c r="U23" s="13"/>
    </row>
    <row r="24" spans="1:45" ht="20.149999999999999" customHeight="1" x14ac:dyDescent="0.55000000000000004">
      <c r="A24" s="5"/>
      <c r="B24" s="17"/>
      <c r="C24" s="17"/>
      <c r="D24" s="17"/>
      <c r="E24" s="17"/>
      <c r="F24" s="5"/>
      <c r="G24" s="17"/>
      <c r="H24" s="9"/>
      <c r="I24" s="9"/>
      <c r="J24" s="9"/>
      <c r="K24" s="9"/>
      <c r="L24" s="9"/>
      <c r="M24" s="9"/>
      <c r="N24" s="9"/>
      <c r="O24" s="9"/>
      <c r="P24" s="9"/>
      <c r="Q24" s="13"/>
      <c r="R24" s="13"/>
      <c r="S24" s="13"/>
      <c r="T24" s="13"/>
      <c r="U24" s="13"/>
    </row>
    <row r="25" spans="1:45" s="8" customFormat="1" ht="19" customHeight="1" x14ac:dyDescent="0.2">
      <c r="A25" s="63" t="s">
        <v>41</v>
      </c>
      <c r="B25" s="64"/>
      <c r="C25" s="63"/>
      <c r="D25" s="63"/>
      <c r="E25" s="63"/>
      <c r="F25" s="63"/>
      <c r="G25" s="63"/>
      <c r="H25" s="63"/>
      <c r="I25" s="63"/>
      <c r="J25" s="63"/>
      <c r="K25" s="63"/>
      <c r="L25" s="63"/>
      <c r="M25" s="63"/>
      <c r="N25" s="63"/>
      <c r="O25" s="63"/>
      <c r="P25" s="63"/>
      <c r="Q25" s="63"/>
      <c r="R25" s="63"/>
      <c r="S25" s="63"/>
      <c r="T25" s="63"/>
      <c r="U25" s="63"/>
    </row>
    <row r="26" spans="1:45" s="8" customFormat="1" ht="19" customHeight="1" x14ac:dyDescent="0.2">
      <c r="A26" s="63"/>
      <c r="B26" s="292"/>
      <c r="C26" s="292"/>
      <c r="D26" s="292"/>
      <c r="E26" s="293" t="s">
        <v>42</v>
      </c>
      <c r="F26" s="293"/>
      <c r="G26" s="293"/>
      <c r="H26" s="293"/>
      <c r="I26" s="293" t="s">
        <v>43</v>
      </c>
      <c r="J26" s="293"/>
      <c r="K26" s="293"/>
      <c r="L26" s="293"/>
      <c r="M26" s="292" t="s">
        <v>115</v>
      </c>
      <c r="N26" s="292"/>
      <c r="O26" s="292"/>
      <c r="P26" s="292"/>
      <c r="Q26" s="292" t="s">
        <v>44</v>
      </c>
      <c r="R26" s="292"/>
      <c r="S26" s="292"/>
      <c r="T26" s="292"/>
      <c r="U26" s="65"/>
    </row>
    <row r="27" spans="1:45" ht="21" customHeight="1" x14ac:dyDescent="0.65">
      <c r="A27" s="63"/>
      <c r="B27" s="281" t="s">
        <v>45</v>
      </c>
      <c r="C27" s="281"/>
      <c r="D27" s="281"/>
      <c r="E27" s="287">
        <v>3015000</v>
      </c>
      <c r="F27" s="287"/>
      <c r="G27" s="287"/>
      <c r="H27" s="74" t="s">
        <v>46</v>
      </c>
      <c r="I27" s="287">
        <f>'2‐⑩記入例 '!E9</f>
        <v>500000</v>
      </c>
      <c r="J27" s="287"/>
      <c r="K27" s="287"/>
      <c r="L27" s="75" t="s">
        <v>47</v>
      </c>
      <c r="M27" s="288">
        <f>'2‐⑩記入例 '!E10</f>
        <v>200000</v>
      </c>
      <c r="N27" s="288"/>
      <c r="O27" s="288"/>
      <c r="P27" s="75" t="s">
        <v>47</v>
      </c>
      <c r="Q27" s="285">
        <f>SUM(E27,I27,M27)</f>
        <v>3715000</v>
      </c>
      <c r="R27" s="286"/>
      <c r="S27" s="286"/>
      <c r="T27" s="67" t="s">
        <v>47</v>
      </c>
      <c r="U27" s="65"/>
    </row>
    <row r="28" spans="1:45" ht="28" customHeight="1" x14ac:dyDescent="0.65">
      <c r="A28" s="63"/>
      <c r="B28" s="281" t="s">
        <v>48</v>
      </c>
      <c r="C28" s="281"/>
      <c r="D28" s="281"/>
      <c r="E28" s="287">
        <f>'2‐⑩記入例 '!E21</f>
        <v>4863000</v>
      </c>
      <c r="F28" s="287"/>
      <c r="G28" s="287"/>
      <c r="H28" s="74" t="s">
        <v>46</v>
      </c>
      <c r="I28" s="287">
        <f>'2‐⑩記入例 '!E39</f>
        <v>500000</v>
      </c>
      <c r="J28" s="287"/>
      <c r="K28" s="287"/>
      <c r="L28" s="75" t="s">
        <v>47</v>
      </c>
      <c r="M28" s="288">
        <f>'2‐⑩記入例 '!E42</f>
        <v>100000</v>
      </c>
      <c r="N28" s="288"/>
      <c r="O28" s="288"/>
      <c r="P28" s="75" t="s">
        <v>47</v>
      </c>
      <c r="Q28" s="285">
        <f t="shared" ref="Q28:Q29" si="0">SUM(E28,I28,M28)</f>
        <v>5463000</v>
      </c>
      <c r="R28" s="286"/>
      <c r="S28" s="286"/>
      <c r="T28" s="67" t="s">
        <v>47</v>
      </c>
      <c r="U28" s="63"/>
      <c r="Y28" s="5"/>
      <c r="Z28" s="17"/>
      <c r="AA28" s="17"/>
      <c r="AB28" s="17"/>
      <c r="AC28" s="17"/>
      <c r="AD28" s="5"/>
      <c r="AE28" s="17"/>
      <c r="AF28" s="9"/>
      <c r="AG28" s="9"/>
      <c r="AH28" s="9"/>
      <c r="AI28" s="9"/>
      <c r="AJ28" s="9"/>
      <c r="AK28" s="9"/>
      <c r="AL28" s="9"/>
      <c r="AM28" s="9"/>
      <c r="AN28" s="9"/>
      <c r="AO28" s="13"/>
      <c r="AP28" s="13"/>
      <c r="AQ28" s="13"/>
      <c r="AR28" s="13"/>
      <c r="AS28" s="13"/>
    </row>
    <row r="29" spans="1:45" ht="20.149999999999999" customHeight="1" x14ac:dyDescent="0.65">
      <c r="A29" s="63"/>
      <c r="B29" s="281" t="s">
        <v>49</v>
      </c>
      <c r="C29" s="281"/>
      <c r="D29" s="281"/>
      <c r="E29" s="282">
        <f>E27-E28</f>
        <v>-1848000</v>
      </c>
      <c r="F29" s="282"/>
      <c r="G29" s="282"/>
      <c r="H29" s="74" t="s">
        <v>46</v>
      </c>
      <c r="I29" s="283">
        <f>I27-I28</f>
        <v>0</v>
      </c>
      <c r="J29" s="283"/>
      <c r="K29" s="283"/>
      <c r="L29" s="75" t="s">
        <v>47</v>
      </c>
      <c r="M29" s="284">
        <f>M27-M28</f>
        <v>100000</v>
      </c>
      <c r="N29" s="284"/>
      <c r="O29" s="284"/>
      <c r="P29" s="75" t="s">
        <v>47</v>
      </c>
      <c r="Q29" s="285">
        <f t="shared" si="0"/>
        <v>-1748000</v>
      </c>
      <c r="R29" s="286"/>
      <c r="S29" s="286"/>
      <c r="T29" s="67" t="s">
        <v>47</v>
      </c>
      <c r="U29" s="66"/>
    </row>
    <row r="30" spans="1:45" ht="48.65" customHeight="1" x14ac:dyDescent="0.55000000000000004">
      <c r="A30" s="63" t="s">
        <v>50</v>
      </c>
      <c r="B30" s="64"/>
      <c r="C30" s="63"/>
      <c r="D30" s="63"/>
      <c r="E30" s="63"/>
      <c r="F30" s="63"/>
      <c r="G30" s="63"/>
      <c r="H30" s="63"/>
      <c r="I30" s="63"/>
      <c r="J30" s="63"/>
      <c r="K30" s="63"/>
      <c r="L30" s="63"/>
      <c r="M30" s="63"/>
      <c r="N30" s="63"/>
      <c r="O30" s="63"/>
      <c r="P30" s="63"/>
      <c r="Q30" s="63"/>
      <c r="R30" s="63"/>
      <c r="S30" s="63"/>
      <c r="T30" s="63"/>
      <c r="U30" s="63"/>
      <c r="V30" s="15"/>
    </row>
    <row r="31" spans="1:45" ht="28" customHeight="1" x14ac:dyDescent="0.55000000000000004">
      <c r="A31" s="63"/>
      <c r="B31" s="280" t="s">
        <v>51</v>
      </c>
      <c r="C31" s="280"/>
      <c r="D31" s="280"/>
      <c r="E31" s="280"/>
      <c r="F31" s="280"/>
      <c r="G31" s="63"/>
      <c r="H31" s="63"/>
      <c r="I31" s="63"/>
      <c r="J31" s="63"/>
      <c r="K31" s="63"/>
      <c r="L31" s="63"/>
      <c r="M31" s="63"/>
      <c r="N31" s="63"/>
      <c r="O31" s="63"/>
      <c r="P31" s="63"/>
      <c r="Q31" s="63"/>
      <c r="R31" s="63"/>
      <c r="S31" s="63"/>
      <c r="T31" s="63"/>
      <c r="U31" s="63"/>
    </row>
    <row r="32" spans="1:45" ht="25" customHeight="1" x14ac:dyDescent="0.55000000000000004"/>
    <row r="33" spans="22:24" ht="25" customHeight="1" x14ac:dyDescent="0.55000000000000004">
      <c r="V33" s="1"/>
      <c r="W33" s="1"/>
      <c r="X33" s="1"/>
    </row>
    <row r="34" spans="22:24" ht="25" customHeight="1" x14ac:dyDescent="0.55000000000000004"/>
    <row r="35" spans="22:24" ht="25" customHeight="1" x14ac:dyDescent="0.55000000000000004"/>
    <row r="36" spans="22:24" ht="25" customHeight="1" x14ac:dyDescent="0.55000000000000004"/>
    <row r="37" spans="22:24" ht="25" customHeight="1" x14ac:dyDescent="0.55000000000000004">
      <c r="V37" s="1"/>
      <c r="W37" s="1"/>
      <c r="X37" s="1"/>
    </row>
    <row r="38" spans="22:24" ht="25" customHeight="1" x14ac:dyDescent="0.55000000000000004"/>
    <row r="39" spans="22:24" ht="25" customHeight="1" x14ac:dyDescent="0.55000000000000004">
      <c r="V39" s="1"/>
      <c r="W39" s="1"/>
      <c r="X39" s="1"/>
    </row>
    <row r="40" spans="22:24" ht="25" customHeight="1" x14ac:dyDescent="0.55000000000000004"/>
    <row r="41" spans="22:24" ht="25" customHeight="1" x14ac:dyDescent="0.55000000000000004"/>
    <row r="42" spans="22:24" ht="25" customHeight="1" x14ac:dyDescent="0.55000000000000004"/>
    <row r="43" spans="22:24" ht="25" customHeight="1" x14ac:dyDescent="0.55000000000000004"/>
    <row r="44" spans="22:24" ht="46.5" customHeight="1" x14ac:dyDescent="0.55000000000000004"/>
    <row r="45" spans="22:24" ht="64" customHeight="1" x14ac:dyDescent="0.55000000000000004"/>
  </sheetData>
  <sheetProtection algorithmName="SHA-512" hashValue="ZPNp+it3p7qMWiBleZWEXR0T1NlNMOWM8JTQWsr/l6nPMILpUoMAykD7doD5gzLcbr7BaJqeetepx1jPzVF2Fg==" saltValue="aQ52mxfUfP3e6yleMFEHVQ==" spinCount="100000" sheet="1" formatRows="0"/>
  <mergeCells count="24">
    <mergeCell ref="A1:E1"/>
    <mergeCell ref="A7:E7"/>
    <mergeCell ref="A15:U15"/>
    <mergeCell ref="B26:D26"/>
    <mergeCell ref="E26:H26"/>
    <mergeCell ref="I26:L26"/>
    <mergeCell ref="M26:P26"/>
    <mergeCell ref="Q26:T26"/>
    <mergeCell ref="B27:D27"/>
    <mergeCell ref="E27:G27"/>
    <mergeCell ref="I27:K27"/>
    <mergeCell ref="M27:O27"/>
    <mergeCell ref="Q27:S27"/>
    <mergeCell ref="Q29:S29"/>
    <mergeCell ref="B28:D28"/>
    <mergeCell ref="E28:G28"/>
    <mergeCell ref="I28:K28"/>
    <mergeCell ref="M28:O28"/>
    <mergeCell ref="Q28:S28"/>
    <mergeCell ref="B31:F31"/>
    <mergeCell ref="B29:D29"/>
    <mergeCell ref="E29:G29"/>
    <mergeCell ref="I29:K29"/>
    <mergeCell ref="M29:O29"/>
  </mergeCells>
  <phoneticPr fontId="3"/>
  <conditionalFormatting sqref="C13 E13 G13 I13 K13 F17 H17 J17 M17 O17 Q17 F19 F21 H21 K21 M21 R21 T21 H23 K23">
    <cfRule type="containsBlanks" dxfId="7" priority="10">
      <formula>LEN(TRIM(C13))=0</formula>
    </cfRule>
  </conditionalFormatting>
  <conditionalFormatting sqref="G4">
    <cfRule type="containsBlanks" dxfId="6" priority="3">
      <formula>LEN(TRIM(G4))=0</formula>
    </cfRule>
  </conditionalFormatting>
  <conditionalFormatting sqref="H21 M21 T21">
    <cfRule type="containsText" dxfId="5" priority="5" operator="containsText" text="▼選択">
      <formula>NOT(ISERROR(SEARCH("▼選択",H21)))</formula>
    </cfRule>
  </conditionalFormatting>
  <conditionalFormatting sqref="K19">
    <cfRule type="containsBlanks" dxfId="4" priority="7">
      <formula>LEN(TRIM(K19))=0</formula>
    </cfRule>
  </conditionalFormatting>
  <conditionalFormatting sqref="Q7:Q10">
    <cfRule type="containsBlanks" dxfId="3" priority="2">
      <formula>LEN(TRIM(Q7))=0</formula>
    </cfRule>
  </conditionalFormatting>
  <conditionalFormatting sqref="Q11">
    <cfRule type="containsText" dxfId="2" priority="1" operator="containsText" text="▼選択肢">
      <formula>NOT(ISERROR(SEARCH("▼選択肢",Q11)))</formula>
    </cfRule>
  </conditionalFormatting>
  <conditionalFormatting sqref="R11">
    <cfRule type="containsBlanks" dxfId="1" priority="9">
      <formula>LEN(TRIM(R11))=0</formula>
    </cfRule>
  </conditionalFormatting>
  <dataValidations count="4">
    <dataValidation type="list" allowBlank="1" showInputMessage="1" showErrorMessage="1" sqref="T21 M21 H21" xr:uid="{00980CCE-5A87-4261-A81D-C70FEAE48F16}">
      <formula1>"▼選択,’00,’05,’10,’15,’20,’25,’30,’35,’40,’45,’50,’55"</formula1>
    </dataValidation>
    <dataValidation type="whole" allowBlank="1" showInputMessage="1" showErrorMessage="1" sqref="C13 R21 I13 F21 F17 H17 J17 M17 O17 Q17 F19 K19" xr:uid="{FFE94858-4F77-4E04-A414-A5E849AE4285}">
      <formula1>1</formula1>
      <formula2>10000000000</formula2>
    </dataValidation>
    <dataValidation type="list" allowBlank="1" showInputMessage="1" showErrorMessage="1" sqref="Q11" xr:uid="{9EF660A1-ED04-41E1-92D3-5E19A20DB934}">
      <formula1>"▼選択肢,代表理事,代表,理事長,理事,会長,委員長"</formula1>
    </dataValidation>
    <dataValidation type="whole" allowBlank="1" showInputMessage="1" showErrorMessage="1" sqref="H23 K23 K21 O23" xr:uid="{B0A72982-2D71-4B5A-9EEE-9A828350E015}">
      <formula1>0</formula1>
      <formula2>10000000000</formula2>
    </dataValidation>
  </dataValidations>
  <pageMargins left="0.7" right="0.7" top="0.75" bottom="0.75" header="0.3" footer="0.3"/>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A711A-DDDD-4FA1-B426-35ED7C518C38}">
  <sheetPr>
    <tabColor theme="0" tint="-0.14999847407452621"/>
  </sheetPr>
  <dimension ref="A1:I48"/>
  <sheetViews>
    <sheetView view="pageBreakPreview" zoomScale="70" zoomScaleNormal="85" zoomScaleSheetLayoutView="70" workbookViewId="0"/>
  </sheetViews>
  <sheetFormatPr defaultColWidth="9" defaultRowHeight="17.5" x14ac:dyDescent="0.55000000000000004"/>
  <cols>
    <col min="1" max="2" width="4.08203125" style="183" customWidth="1"/>
    <col min="3" max="3" width="5" style="183" customWidth="1"/>
    <col min="4" max="4" width="22.83203125" style="183" customWidth="1"/>
    <col min="5" max="5" width="28.08203125" style="183" customWidth="1"/>
    <col min="6" max="6" width="40.5" style="250" customWidth="1"/>
    <col min="7" max="7" width="1.5" style="250" customWidth="1"/>
    <col min="8" max="8" width="21.58203125" style="183" bestFit="1" customWidth="1"/>
    <col min="9" max="16384" width="9" style="183"/>
  </cols>
  <sheetData>
    <row r="1" spans="1:9" ht="15.75" customHeight="1" x14ac:dyDescent="0.55000000000000004">
      <c r="A1" s="180"/>
      <c r="B1" s="180"/>
      <c r="C1" s="180"/>
      <c r="D1" s="180"/>
      <c r="E1" s="180"/>
      <c r="F1" s="181" t="s">
        <v>109</v>
      </c>
      <c r="G1" s="182"/>
      <c r="H1" s="180"/>
      <c r="I1" s="180"/>
    </row>
    <row r="2" spans="1:9" ht="22.5" x14ac:dyDescent="0.55000000000000004">
      <c r="A2" s="297" t="s">
        <v>111</v>
      </c>
      <c r="B2" s="297"/>
      <c r="C2" s="297"/>
      <c r="D2" s="297"/>
      <c r="E2" s="297"/>
      <c r="F2" s="297"/>
      <c r="G2" s="265"/>
      <c r="H2" s="184" t="s">
        <v>62</v>
      </c>
      <c r="I2" s="180"/>
    </row>
    <row r="3" spans="1:9" x14ac:dyDescent="0.55000000000000004">
      <c r="A3" s="180"/>
      <c r="B3" s="180"/>
      <c r="C3" s="180"/>
      <c r="D3" s="180"/>
      <c r="E3" s="180"/>
      <c r="F3" s="185"/>
      <c r="G3" s="185"/>
      <c r="H3" s="180"/>
      <c r="I3" s="180"/>
    </row>
    <row r="4" spans="1:9" ht="18" customHeight="1" x14ac:dyDescent="0.55000000000000004">
      <c r="A4" s="180"/>
      <c r="B4" s="180"/>
      <c r="C4" s="180"/>
      <c r="D4" s="180"/>
      <c r="E4" s="186" t="s">
        <v>63</v>
      </c>
      <c r="F4" s="187">
        <f>'2‐⑧実績報告書'!Q7</f>
        <v>0</v>
      </c>
      <c r="G4" s="188"/>
      <c r="H4" s="180" t="s">
        <v>64</v>
      </c>
      <c r="I4" s="180"/>
    </row>
    <row r="5" spans="1:9" ht="18" customHeight="1" x14ac:dyDescent="0.55000000000000004">
      <c r="A5" s="180" t="s">
        <v>65</v>
      </c>
      <c r="B5" s="180"/>
      <c r="C5" s="180"/>
      <c r="D5" s="180"/>
      <c r="E5" s="180"/>
      <c r="F5" s="182" t="s">
        <v>66</v>
      </c>
      <c r="G5" s="182"/>
      <c r="H5" s="180"/>
      <c r="I5" s="180"/>
    </row>
    <row r="6" spans="1:9" ht="18" customHeight="1" x14ac:dyDescent="0.55000000000000004">
      <c r="A6" s="298" t="s">
        <v>67</v>
      </c>
      <c r="B6" s="299"/>
      <c r="C6" s="299"/>
      <c r="D6" s="299"/>
      <c r="E6" s="189" t="s">
        <v>112</v>
      </c>
      <c r="F6" s="190" t="s">
        <v>68</v>
      </c>
      <c r="G6" s="188"/>
      <c r="H6" s="184"/>
      <c r="I6" s="180"/>
    </row>
    <row r="7" spans="1:9" ht="18" customHeight="1" x14ac:dyDescent="0.55000000000000004">
      <c r="A7" s="300" t="s">
        <v>69</v>
      </c>
      <c r="B7" s="191" t="s">
        <v>70</v>
      </c>
      <c r="C7" s="191"/>
      <c r="D7" s="191"/>
      <c r="E7" s="192">
        <f>SUM(E8:E10)</f>
        <v>0</v>
      </c>
      <c r="F7" s="193"/>
      <c r="G7" s="188"/>
      <c r="H7" s="180" t="s">
        <v>71</v>
      </c>
      <c r="I7" s="180"/>
    </row>
    <row r="8" spans="1:9" ht="18" customHeight="1" x14ac:dyDescent="0.55000000000000004">
      <c r="A8" s="301"/>
      <c r="B8" s="194"/>
      <c r="C8" s="195" t="s">
        <v>72</v>
      </c>
      <c r="D8" s="196"/>
      <c r="E8" s="147"/>
      <c r="F8" s="253"/>
      <c r="G8" s="185"/>
      <c r="H8" s="180"/>
      <c r="I8" s="180"/>
    </row>
    <row r="9" spans="1:9" ht="18" customHeight="1" x14ac:dyDescent="0.55000000000000004">
      <c r="A9" s="301"/>
      <c r="B9" s="194"/>
      <c r="C9" s="197" t="s">
        <v>73</v>
      </c>
      <c r="D9" s="198"/>
      <c r="E9" s="148"/>
      <c r="F9" s="253"/>
      <c r="G9" s="185"/>
      <c r="H9" s="180"/>
      <c r="I9" s="180"/>
    </row>
    <row r="10" spans="1:9" s="203" customFormat="1" ht="18" customHeight="1" x14ac:dyDescent="0.55000000000000004">
      <c r="A10" s="301"/>
      <c r="B10" s="199"/>
      <c r="C10" s="262" t="s">
        <v>113</v>
      </c>
      <c r="D10" s="200"/>
      <c r="E10" s="149"/>
      <c r="F10" s="69"/>
      <c r="G10" s="201"/>
      <c r="H10" s="202"/>
      <c r="I10" s="202"/>
    </row>
    <row r="11" spans="1:9" ht="18" customHeight="1" x14ac:dyDescent="0.55000000000000004">
      <c r="A11" s="301"/>
      <c r="B11" s="191" t="s">
        <v>74</v>
      </c>
      <c r="C11" s="191"/>
      <c r="D11" s="206"/>
      <c r="E11" s="192">
        <f>SUM(E12:E16)</f>
        <v>0</v>
      </c>
      <c r="F11" s="207"/>
      <c r="G11" s="185"/>
      <c r="H11" s="180" t="s">
        <v>71</v>
      </c>
      <c r="I11" s="180"/>
    </row>
    <row r="12" spans="1:9" ht="18" customHeight="1" x14ac:dyDescent="0.55000000000000004">
      <c r="A12" s="301"/>
      <c r="B12" s="208"/>
      <c r="C12" s="195" t="s">
        <v>75</v>
      </c>
      <c r="D12" s="196"/>
      <c r="E12" s="76"/>
      <c r="F12" s="255"/>
      <c r="G12" s="185"/>
      <c r="H12" s="180"/>
      <c r="I12" s="180"/>
    </row>
    <row r="13" spans="1:9" ht="18" customHeight="1" x14ac:dyDescent="0.55000000000000004">
      <c r="A13" s="301"/>
      <c r="B13" s="208"/>
      <c r="C13" s="197" t="s">
        <v>76</v>
      </c>
      <c r="D13" s="198"/>
      <c r="E13" s="77"/>
      <c r="F13" s="256"/>
      <c r="G13" s="185"/>
      <c r="H13" s="180"/>
      <c r="I13" s="180"/>
    </row>
    <row r="14" spans="1:9" ht="18" customHeight="1" x14ac:dyDescent="0.55000000000000004">
      <c r="A14" s="301"/>
      <c r="B14" s="208"/>
      <c r="C14" s="197" t="s">
        <v>77</v>
      </c>
      <c r="D14" s="198"/>
      <c r="E14" s="77"/>
      <c r="F14" s="256"/>
      <c r="G14" s="185"/>
      <c r="H14" s="180"/>
      <c r="I14" s="180"/>
    </row>
    <row r="15" spans="1:9" ht="18" customHeight="1" x14ac:dyDescent="0.55000000000000004">
      <c r="A15" s="301"/>
      <c r="B15" s="208"/>
      <c r="C15" s="197" t="s">
        <v>78</v>
      </c>
      <c r="D15" s="198"/>
      <c r="E15" s="77"/>
      <c r="F15" s="256"/>
      <c r="G15" s="185"/>
      <c r="H15" s="180"/>
      <c r="I15" s="180"/>
    </row>
    <row r="16" spans="1:9" ht="18" customHeight="1" thickBot="1" x14ac:dyDescent="0.6">
      <c r="A16" s="302"/>
      <c r="B16" s="209"/>
      <c r="C16" s="210" t="s">
        <v>79</v>
      </c>
      <c r="D16" s="211"/>
      <c r="E16" s="78"/>
      <c r="F16" s="257"/>
      <c r="G16" s="185"/>
      <c r="H16" s="180"/>
      <c r="I16" s="180"/>
    </row>
    <row r="17" spans="1:9" ht="18" customHeight="1" thickTop="1" x14ac:dyDescent="0.55000000000000004">
      <c r="A17" s="212" t="s">
        <v>80</v>
      </c>
      <c r="B17" s="213"/>
      <c r="C17" s="213"/>
      <c r="D17" s="214"/>
      <c r="E17" s="215">
        <f>SUM(E7,E11)</f>
        <v>0</v>
      </c>
      <c r="F17" s="216"/>
      <c r="G17" s="185"/>
      <c r="H17" s="180" t="s">
        <v>71</v>
      </c>
      <c r="I17" s="180"/>
    </row>
    <row r="18" spans="1:9" ht="18.75" customHeight="1" x14ac:dyDescent="0.55000000000000004">
      <c r="A18" s="217"/>
      <c r="B18" s="218"/>
      <c r="C18" s="218"/>
      <c r="D18" s="218"/>
      <c r="E18" s="180"/>
      <c r="F18" s="219"/>
      <c r="G18" s="188"/>
      <c r="H18" s="180"/>
      <c r="I18" s="180"/>
    </row>
    <row r="19" spans="1:9" ht="18" customHeight="1" x14ac:dyDescent="0.55000000000000004">
      <c r="A19" s="220" t="s">
        <v>81</v>
      </c>
      <c r="B19" s="221"/>
      <c r="C19" s="221"/>
      <c r="D19" s="218"/>
      <c r="E19" s="180"/>
      <c r="F19" s="219"/>
      <c r="G19" s="185"/>
      <c r="H19" s="180"/>
      <c r="I19" s="180"/>
    </row>
    <row r="20" spans="1:9" ht="18" customHeight="1" x14ac:dyDescent="0.55000000000000004">
      <c r="A20" s="298" t="s">
        <v>67</v>
      </c>
      <c r="B20" s="299"/>
      <c r="C20" s="299"/>
      <c r="D20" s="299"/>
      <c r="E20" s="189" t="s">
        <v>112</v>
      </c>
      <c r="F20" s="190" t="s">
        <v>68</v>
      </c>
      <c r="G20" s="185"/>
      <c r="H20" s="180"/>
      <c r="I20" s="180"/>
    </row>
    <row r="21" spans="1:9" ht="18" customHeight="1" x14ac:dyDescent="0.55000000000000004">
      <c r="A21" s="300" t="s">
        <v>82</v>
      </c>
      <c r="B21" s="191" t="s">
        <v>83</v>
      </c>
      <c r="C21" s="204"/>
      <c r="D21" s="205"/>
      <c r="E21" s="192">
        <f>SUM(E22,E23,E36)</f>
        <v>0</v>
      </c>
      <c r="F21" s="222"/>
      <c r="G21" s="185"/>
      <c r="H21" s="180" t="s">
        <v>71</v>
      </c>
      <c r="I21" s="180"/>
    </row>
    <row r="22" spans="1:9" ht="18" customHeight="1" x14ac:dyDescent="0.55000000000000004">
      <c r="A22" s="301"/>
      <c r="B22" s="223"/>
      <c r="C22" s="224" t="s">
        <v>84</v>
      </c>
      <c r="D22" s="205"/>
      <c r="E22" s="84"/>
      <c r="F22" s="258"/>
      <c r="G22" s="185"/>
      <c r="H22" s="180"/>
      <c r="I22" s="180"/>
    </row>
    <row r="23" spans="1:9" ht="18" customHeight="1" x14ac:dyDescent="0.55000000000000004">
      <c r="A23" s="301"/>
      <c r="B23" s="223"/>
      <c r="C23" s="225" t="s">
        <v>83</v>
      </c>
      <c r="D23" s="226"/>
      <c r="E23" s="227">
        <f>SUM(E24:E35)</f>
        <v>0</v>
      </c>
      <c r="F23" s="193"/>
      <c r="G23" s="185"/>
      <c r="H23" s="180" t="s">
        <v>71</v>
      </c>
      <c r="I23" s="180"/>
    </row>
    <row r="24" spans="1:9" ht="18" customHeight="1" x14ac:dyDescent="0.55000000000000004">
      <c r="A24" s="301"/>
      <c r="B24" s="223"/>
      <c r="C24" s="228">
        <v>1</v>
      </c>
      <c r="D24" s="229" t="s">
        <v>85</v>
      </c>
      <c r="E24" s="79"/>
      <c r="F24" s="255"/>
      <c r="G24" s="185"/>
      <c r="H24" s="180"/>
      <c r="I24" s="180"/>
    </row>
    <row r="25" spans="1:9" ht="18" customHeight="1" x14ac:dyDescent="0.55000000000000004">
      <c r="A25" s="301"/>
      <c r="B25" s="223"/>
      <c r="C25" s="228">
        <v>2</v>
      </c>
      <c r="D25" s="230" t="s">
        <v>86</v>
      </c>
      <c r="E25" s="62"/>
      <c r="F25" s="256"/>
      <c r="G25" s="185"/>
      <c r="H25" s="180"/>
      <c r="I25" s="180"/>
    </row>
    <row r="26" spans="1:9" ht="18" customHeight="1" x14ac:dyDescent="0.55000000000000004">
      <c r="A26" s="301"/>
      <c r="B26" s="223"/>
      <c r="C26" s="228">
        <v>3</v>
      </c>
      <c r="D26" s="230" t="s">
        <v>87</v>
      </c>
      <c r="E26" s="62"/>
      <c r="F26" s="256"/>
      <c r="G26" s="185"/>
      <c r="H26" s="180"/>
      <c r="I26" s="180"/>
    </row>
    <row r="27" spans="1:9" ht="18" customHeight="1" x14ac:dyDescent="0.55000000000000004">
      <c r="A27" s="301"/>
      <c r="B27" s="223"/>
      <c r="C27" s="228">
        <v>4</v>
      </c>
      <c r="D27" s="230" t="s">
        <v>88</v>
      </c>
      <c r="E27" s="62"/>
      <c r="F27" s="256"/>
      <c r="G27" s="185"/>
      <c r="H27" s="180"/>
      <c r="I27" s="180"/>
    </row>
    <row r="28" spans="1:9" ht="18" customHeight="1" x14ac:dyDescent="0.55000000000000004">
      <c r="A28" s="301"/>
      <c r="B28" s="223"/>
      <c r="C28" s="228">
        <v>5</v>
      </c>
      <c r="D28" s="230" t="s">
        <v>89</v>
      </c>
      <c r="E28" s="62"/>
      <c r="F28" s="256"/>
      <c r="G28" s="185"/>
      <c r="H28" s="180"/>
      <c r="I28" s="180"/>
    </row>
    <row r="29" spans="1:9" ht="18" customHeight="1" x14ac:dyDescent="0.55000000000000004">
      <c r="A29" s="301"/>
      <c r="B29" s="223"/>
      <c r="C29" s="228">
        <v>6</v>
      </c>
      <c r="D29" s="230" t="s">
        <v>90</v>
      </c>
      <c r="E29" s="62"/>
      <c r="F29" s="256"/>
      <c r="G29" s="185"/>
      <c r="H29" s="180"/>
      <c r="I29" s="180"/>
    </row>
    <row r="30" spans="1:9" ht="18" customHeight="1" x14ac:dyDescent="0.55000000000000004">
      <c r="A30" s="301"/>
      <c r="B30" s="223"/>
      <c r="C30" s="228">
        <v>7</v>
      </c>
      <c r="D30" s="230" t="s">
        <v>91</v>
      </c>
      <c r="E30" s="62"/>
      <c r="F30" s="256"/>
      <c r="G30" s="185"/>
      <c r="H30" s="180"/>
      <c r="I30" s="180"/>
    </row>
    <row r="31" spans="1:9" ht="18" customHeight="1" x14ac:dyDescent="0.55000000000000004">
      <c r="A31" s="301"/>
      <c r="B31" s="223"/>
      <c r="C31" s="228">
        <v>8</v>
      </c>
      <c r="D31" s="230" t="s">
        <v>92</v>
      </c>
      <c r="E31" s="62"/>
      <c r="F31" s="256"/>
      <c r="G31" s="185"/>
      <c r="H31" s="180"/>
      <c r="I31" s="180"/>
    </row>
    <row r="32" spans="1:9" ht="18" customHeight="1" x14ac:dyDescent="0.55000000000000004">
      <c r="A32" s="301"/>
      <c r="B32" s="223"/>
      <c r="C32" s="228">
        <v>9</v>
      </c>
      <c r="D32" s="230" t="s">
        <v>93</v>
      </c>
      <c r="E32" s="62"/>
      <c r="F32" s="256"/>
      <c r="G32" s="185"/>
      <c r="H32" s="180"/>
      <c r="I32" s="180"/>
    </row>
    <row r="33" spans="1:9" ht="18" customHeight="1" x14ac:dyDescent="0.55000000000000004">
      <c r="A33" s="301"/>
      <c r="B33" s="223"/>
      <c r="C33" s="228">
        <v>10</v>
      </c>
      <c r="D33" s="230" t="s">
        <v>94</v>
      </c>
      <c r="E33" s="62"/>
      <c r="F33" s="256"/>
      <c r="G33" s="185"/>
      <c r="H33" s="180"/>
      <c r="I33" s="180"/>
    </row>
    <row r="34" spans="1:9" ht="18" customHeight="1" x14ac:dyDescent="0.55000000000000004">
      <c r="A34" s="301"/>
      <c r="B34" s="223"/>
      <c r="C34" s="228">
        <v>11</v>
      </c>
      <c r="D34" s="230" t="s">
        <v>95</v>
      </c>
      <c r="E34" s="62"/>
      <c r="F34" s="256"/>
      <c r="G34" s="185"/>
      <c r="H34" s="180"/>
      <c r="I34" s="180"/>
    </row>
    <row r="35" spans="1:9" ht="18" customHeight="1" x14ac:dyDescent="0.55000000000000004">
      <c r="A35" s="301"/>
      <c r="B35" s="223"/>
      <c r="C35" s="231">
        <v>12</v>
      </c>
      <c r="D35" s="232" t="s">
        <v>96</v>
      </c>
      <c r="E35" s="80"/>
      <c r="F35" s="259"/>
      <c r="G35" s="185"/>
      <c r="H35" s="180"/>
      <c r="I35" s="180"/>
    </row>
    <row r="36" spans="1:9" ht="18" customHeight="1" x14ac:dyDescent="0.55000000000000004">
      <c r="A36" s="301"/>
      <c r="B36" s="223"/>
      <c r="C36" s="233" t="s">
        <v>97</v>
      </c>
      <c r="D36" s="234"/>
      <c r="E36" s="235">
        <f>SUM(E37:E38)</f>
        <v>0</v>
      </c>
      <c r="F36" s="207"/>
      <c r="G36" s="185"/>
      <c r="H36" s="180" t="s">
        <v>71</v>
      </c>
      <c r="I36" s="180"/>
    </row>
    <row r="37" spans="1:9" ht="18" customHeight="1" x14ac:dyDescent="0.55000000000000004">
      <c r="A37" s="301"/>
      <c r="B37" s="223"/>
      <c r="C37" s="236"/>
      <c r="D37" s="237" t="s">
        <v>98</v>
      </c>
      <c r="E37" s="82"/>
      <c r="F37" s="254"/>
      <c r="G37" s="185"/>
      <c r="H37" s="180"/>
      <c r="I37" s="180"/>
    </row>
    <row r="38" spans="1:9" s="203" customFormat="1" ht="18" customHeight="1" x14ac:dyDescent="0.55000000000000004">
      <c r="A38" s="301"/>
      <c r="B38" s="223"/>
      <c r="C38" s="236"/>
      <c r="D38" s="238" t="s">
        <v>74</v>
      </c>
      <c r="E38" s="82"/>
      <c r="F38" s="70"/>
      <c r="G38" s="201"/>
    </row>
    <row r="39" spans="1:9" ht="18" customHeight="1" x14ac:dyDescent="0.55000000000000004">
      <c r="A39" s="301"/>
      <c r="B39" s="233" t="s">
        <v>107</v>
      </c>
      <c r="C39" s="204"/>
      <c r="D39" s="205"/>
      <c r="E39" s="239">
        <f>SUM(E40:E41)</f>
        <v>0</v>
      </c>
      <c r="F39" s="216"/>
      <c r="G39" s="185"/>
      <c r="H39" s="180" t="s">
        <v>71</v>
      </c>
      <c r="I39" s="180"/>
    </row>
    <row r="40" spans="1:9" ht="18" customHeight="1" x14ac:dyDescent="0.55000000000000004">
      <c r="A40" s="301"/>
      <c r="B40" s="208"/>
      <c r="C40" s="240" t="s">
        <v>99</v>
      </c>
      <c r="D40" s="240"/>
      <c r="E40" s="83"/>
      <c r="F40" s="258"/>
      <c r="G40" s="185"/>
      <c r="H40" s="180"/>
      <c r="I40" s="180"/>
    </row>
    <row r="41" spans="1:9" ht="18" customHeight="1" x14ac:dyDescent="0.55000000000000004">
      <c r="A41" s="301"/>
      <c r="B41" s="241"/>
      <c r="C41" s="242" t="s">
        <v>100</v>
      </c>
      <c r="D41" s="243"/>
      <c r="E41" s="82"/>
      <c r="F41" s="254"/>
      <c r="G41" s="185"/>
      <c r="H41" s="180"/>
      <c r="I41" s="180"/>
    </row>
    <row r="42" spans="1:9" s="203" customFormat="1" ht="18" customHeight="1" thickBot="1" x14ac:dyDescent="0.6">
      <c r="A42" s="302"/>
      <c r="B42" s="244" t="s">
        <v>114</v>
      </c>
      <c r="C42" s="244"/>
      <c r="D42" s="244"/>
      <c r="E42" s="150"/>
      <c r="F42" s="73"/>
      <c r="G42" s="201"/>
      <c r="H42" s="202"/>
      <c r="I42" s="202"/>
    </row>
    <row r="43" spans="1:9" ht="18" customHeight="1" thickTop="1" thickBot="1" x14ac:dyDescent="0.6">
      <c r="A43" s="245" t="s">
        <v>101</v>
      </c>
      <c r="B43" s="245"/>
      <c r="C43" s="245"/>
      <c r="D43" s="246"/>
      <c r="E43" s="247">
        <f>SUM(E21,E39,E42)</f>
        <v>0</v>
      </c>
      <c r="F43" s="216"/>
      <c r="G43" s="185"/>
      <c r="H43" s="180" t="s">
        <v>71</v>
      </c>
      <c r="I43" s="180"/>
    </row>
    <row r="44" spans="1:9" ht="18" customHeight="1" thickTop="1" x14ac:dyDescent="0.55000000000000004">
      <c r="A44" s="294" t="s">
        <v>102</v>
      </c>
      <c r="B44" s="295"/>
      <c r="C44" s="295"/>
      <c r="D44" s="296"/>
      <c r="E44" s="248">
        <f>E17-E43</f>
        <v>0</v>
      </c>
      <c r="F44" s="193"/>
      <c r="G44" s="185"/>
      <c r="H44" s="180" t="s">
        <v>71</v>
      </c>
      <c r="I44" s="180"/>
    </row>
    <row r="45" spans="1:9" ht="32.5" customHeight="1" x14ac:dyDescent="0.55000000000000004">
      <c r="A45" s="303"/>
      <c r="B45" s="306" t="s">
        <v>103</v>
      </c>
      <c r="C45" s="306"/>
      <c r="D45" s="307"/>
      <c r="E45" s="249">
        <f>E7-E43</f>
        <v>0</v>
      </c>
      <c r="F45" s="216"/>
      <c r="G45" s="185"/>
      <c r="H45" s="180" t="s">
        <v>71</v>
      </c>
      <c r="I45" s="180"/>
    </row>
    <row r="46" spans="1:9" x14ac:dyDescent="0.55000000000000004">
      <c r="A46" s="304"/>
      <c r="B46" s="308" t="s">
        <v>104</v>
      </c>
      <c r="C46" s="309"/>
      <c r="D46" s="310"/>
      <c r="E46" s="249">
        <f>E8-E21</f>
        <v>0</v>
      </c>
      <c r="F46" s="216"/>
      <c r="H46" s="180" t="s">
        <v>71</v>
      </c>
    </row>
    <row r="47" spans="1:9" x14ac:dyDescent="0.55000000000000004">
      <c r="A47" s="304"/>
      <c r="B47" s="308" t="s">
        <v>105</v>
      </c>
      <c r="C47" s="309"/>
      <c r="D47" s="310"/>
      <c r="E47" s="249">
        <f>E9-E39</f>
        <v>0</v>
      </c>
      <c r="F47" s="216"/>
      <c r="H47" s="180" t="s">
        <v>71</v>
      </c>
    </row>
    <row r="48" spans="1:9" x14ac:dyDescent="0.55000000000000004">
      <c r="A48" s="305"/>
      <c r="B48" s="308" t="s">
        <v>116</v>
      </c>
      <c r="C48" s="309"/>
      <c r="D48" s="310"/>
      <c r="E48" s="249">
        <f>E10-E42</f>
        <v>0</v>
      </c>
      <c r="F48" s="216"/>
      <c r="H48" s="180" t="s">
        <v>71</v>
      </c>
    </row>
  </sheetData>
  <sheetProtection algorithmName="SHA-512" hashValue="MOVL4axOqoc27D2KZd995KFpgtJhEVMQPJ/wkOT3fGOYio4APkozRYDkRdgd9pHl37DtKmLPtO7W4+roR9b5Hw==" saltValue="bgq3MlXLt5Ia6vGW32TF+w==" spinCount="100000" sheet="1" formatRows="0" insertColumns="0" insertRows="0" deleteRows="0"/>
  <mergeCells count="11">
    <mergeCell ref="A45:A48"/>
    <mergeCell ref="B45:D45"/>
    <mergeCell ref="B46:D46"/>
    <mergeCell ref="B47:D47"/>
    <mergeCell ref="B48:D48"/>
    <mergeCell ref="A44:D44"/>
    <mergeCell ref="A2:F2"/>
    <mergeCell ref="A6:D6"/>
    <mergeCell ref="A7:A16"/>
    <mergeCell ref="A20:D20"/>
    <mergeCell ref="A21:A42"/>
  </mergeCells>
  <phoneticPr fontId="3"/>
  <conditionalFormatting sqref="E8 E10 E42">
    <cfRule type="containsBlanks" dxfId="0" priority="1">
      <formula>LEN(TRIM(E8))=0</formula>
    </cfRule>
  </conditionalFormatting>
  <pageMargins left="0.70866141732283472" right="0.70866141732283472" top="0.74803149606299213" bottom="0.74803149606299213" header="0.31496062992125984" footer="0.31496062992125984"/>
  <pageSetup paperSize="9" scale="75"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FDBB-71EA-4098-8ABD-34A4E38ECF22}">
  <sheetPr>
    <tabColor rgb="FFFF0000"/>
  </sheetPr>
  <dimension ref="A1:I48"/>
  <sheetViews>
    <sheetView view="pageBreakPreview" zoomScale="70" zoomScaleNormal="85" zoomScaleSheetLayoutView="70" workbookViewId="0">
      <selection activeCell="B49" sqref="B49"/>
    </sheetView>
  </sheetViews>
  <sheetFormatPr defaultColWidth="9" defaultRowHeight="17.5" x14ac:dyDescent="0.55000000000000004"/>
  <cols>
    <col min="1" max="2" width="4.08203125" style="30" customWidth="1"/>
    <col min="3" max="3" width="5" style="30" customWidth="1"/>
    <col min="4" max="4" width="21.58203125" style="30" customWidth="1"/>
    <col min="5" max="5" width="27.58203125" style="30" customWidth="1"/>
    <col min="6" max="6" width="40.33203125" style="58" customWidth="1"/>
    <col min="7" max="7" width="1.5" style="58" customWidth="1"/>
    <col min="8" max="8" width="21.58203125" style="30" bestFit="1" customWidth="1"/>
    <col min="9" max="16384" width="9" style="30"/>
  </cols>
  <sheetData>
    <row r="1" spans="1:9" ht="15.75" customHeight="1" x14ac:dyDescent="0.55000000000000004">
      <c r="A1" s="27"/>
      <c r="B1" s="27"/>
      <c r="C1" s="27"/>
      <c r="D1" s="27"/>
      <c r="E1" s="27"/>
      <c r="F1" s="28" t="s">
        <v>109</v>
      </c>
      <c r="G1" s="29"/>
      <c r="H1" s="27"/>
      <c r="I1" s="27"/>
    </row>
    <row r="2" spans="1:9" ht="22.5" x14ac:dyDescent="0.55000000000000004">
      <c r="A2" s="327" t="s">
        <v>111</v>
      </c>
      <c r="B2" s="327"/>
      <c r="C2" s="327"/>
      <c r="D2" s="327"/>
      <c r="E2" s="327"/>
      <c r="F2" s="327"/>
      <c r="G2" s="72"/>
      <c r="H2" s="34" t="s">
        <v>62</v>
      </c>
      <c r="I2" s="27"/>
    </row>
    <row r="3" spans="1:9" x14ac:dyDescent="0.55000000000000004">
      <c r="A3" s="27"/>
      <c r="B3" s="27"/>
      <c r="C3" s="61"/>
      <c r="D3" s="27"/>
      <c r="E3" s="27"/>
      <c r="F3" s="31"/>
      <c r="G3" s="31"/>
      <c r="H3" s="27"/>
      <c r="I3" s="27"/>
    </row>
    <row r="4" spans="1:9" ht="18" customHeight="1" x14ac:dyDescent="0.55000000000000004">
      <c r="A4" s="27"/>
      <c r="B4" s="27"/>
      <c r="C4" s="27"/>
      <c r="D4" s="27"/>
      <c r="E4" s="32" t="s">
        <v>63</v>
      </c>
      <c r="F4" s="100" t="s">
        <v>106</v>
      </c>
      <c r="G4" s="33"/>
      <c r="H4" s="27" t="s">
        <v>64</v>
      </c>
      <c r="I4" s="27"/>
    </row>
    <row r="5" spans="1:9" ht="18" customHeight="1" x14ac:dyDescent="0.55000000000000004">
      <c r="A5" s="27" t="s">
        <v>65</v>
      </c>
      <c r="B5" s="27"/>
      <c r="C5" s="27"/>
      <c r="D5" s="27"/>
      <c r="E5" s="27"/>
      <c r="F5" s="29" t="s">
        <v>66</v>
      </c>
      <c r="G5" s="29"/>
      <c r="H5" s="27"/>
      <c r="I5" s="27"/>
    </row>
    <row r="6" spans="1:9" ht="18" customHeight="1" x14ac:dyDescent="0.55000000000000004">
      <c r="A6" s="322" t="s">
        <v>67</v>
      </c>
      <c r="B6" s="323"/>
      <c r="C6" s="323"/>
      <c r="D6" s="323"/>
      <c r="E6" s="104" t="s">
        <v>112</v>
      </c>
      <c r="F6" s="105" t="s">
        <v>68</v>
      </c>
      <c r="G6" s="33"/>
      <c r="H6" s="34"/>
      <c r="I6" s="27"/>
    </row>
    <row r="7" spans="1:9" ht="18" customHeight="1" x14ac:dyDescent="0.55000000000000004">
      <c r="A7" s="324" t="s">
        <v>69</v>
      </c>
      <c r="B7" s="106" t="s">
        <v>70</v>
      </c>
      <c r="C7" s="106"/>
      <c r="D7" s="106"/>
      <c r="E7" s="35">
        <f>SUM(E8:E10)</f>
        <v>3715000</v>
      </c>
      <c r="F7" s="36"/>
      <c r="G7" s="33"/>
      <c r="H7" s="27" t="s">
        <v>71</v>
      </c>
      <c r="I7" s="27"/>
    </row>
    <row r="8" spans="1:9" ht="18" customHeight="1" x14ac:dyDescent="0.55000000000000004">
      <c r="A8" s="325"/>
      <c r="B8" s="107"/>
      <c r="C8" s="108" t="s">
        <v>83</v>
      </c>
      <c r="D8" s="109"/>
      <c r="E8" s="37">
        <v>3015000</v>
      </c>
      <c r="F8" s="38"/>
      <c r="G8" s="31"/>
      <c r="H8" s="27"/>
      <c r="I8" s="27"/>
    </row>
    <row r="9" spans="1:9" ht="18" customHeight="1" x14ac:dyDescent="0.55000000000000004">
      <c r="A9" s="325"/>
      <c r="B9" s="107"/>
      <c r="C9" s="110" t="s">
        <v>73</v>
      </c>
      <c r="D9" s="111"/>
      <c r="E9" s="53">
        <v>500000</v>
      </c>
      <c r="F9" s="38"/>
      <c r="G9" s="31"/>
      <c r="H9" s="27"/>
      <c r="I9" s="27"/>
    </row>
    <row r="10" spans="1:9" s="60" customFormat="1" ht="18" customHeight="1" x14ac:dyDescent="0.55000000000000004">
      <c r="A10" s="325"/>
      <c r="B10" s="112"/>
      <c r="C10" s="113" t="s">
        <v>114</v>
      </c>
      <c r="D10" s="114"/>
      <c r="E10" s="68">
        <v>200000</v>
      </c>
      <c r="F10" s="69"/>
      <c r="G10" s="61"/>
      <c r="H10" s="59"/>
      <c r="I10" s="59"/>
    </row>
    <row r="11" spans="1:9" ht="18" customHeight="1" x14ac:dyDescent="0.55000000000000004">
      <c r="A11" s="325"/>
      <c r="B11" s="106" t="s">
        <v>74</v>
      </c>
      <c r="C11" s="106"/>
      <c r="D11" s="117"/>
      <c r="E11" s="35">
        <f>SUM(E12:E16)</f>
        <v>0</v>
      </c>
      <c r="F11" s="39"/>
      <c r="G11" s="31"/>
      <c r="H11" s="27" t="s">
        <v>71</v>
      </c>
      <c r="I11" s="27"/>
    </row>
    <row r="12" spans="1:9" ht="18" customHeight="1" x14ac:dyDescent="0.55000000000000004">
      <c r="A12" s="325"/>
      <c r="B12" s="118"/>
      <c r="C12" s="108" t="s">
        <v>75</v>
      </c>
      <c r="D12" s="109"/>
      <c r="E12" s="40"/>
      <c r="F12" s="41"/>
      <c r="G12" s="31"/>
      <c r="H12" s="27"/>
      <c r="I12" s="27"/>
    </row>
    <row r="13" spans="1:9" ht="18" customHeight="1" x14ac:dyDescent="0.55000000000000004">
      <c r="A13" s="325"/>
      <c r="B13" s="118"/>
      <c r="C13" s="110" t="s">
        <v>76</v>
      </c>
      <c r="D13" s="111"/>
      <c r="E13" s="42"/>
      <c r="F13" s="43"/>
      <c r="G13" s="31"/>
      <c r="H13" s="27"/>
      <c r="I13" s="27"/>
    </row>
    <row r="14" spans="1:9" ht="18" customHeight="1" x14ac:dyDescent="0.55000000000000004">
      <c r="A14" s="325"/>
      <c r="B14" s="118"/>
      <c r="C14" s="110" t="s">
        <v>77</v>
      </c>
      <c r="D14" s="111"/>
      <c r="E14" s="42"/>
      <c r="F14" s="43"/>
      <c r="G14" s="31"/>
      <c r="H14" s="27"/>
      <c r="I14" s="27"/>
    </row>
    <row r="15" spans="1:9" ht="18" customHeight="1" x14ac:dyDescent="0.55000000000000004">
      <c r="A15" s="325"/>
      <c r="B15" s="118"/>
      <c r="C15" s="110" t="s">
        <v>78</v>
      </c>
      <c r="D15" s="111"/>
      <c r="E15" s="42"/>
      <c r="F15" s="43"/>
      <c r="G15" s="31"/>
      <c r="H15" s="27"/>
      <c r="I15" s="27"/>
    </row>
    <row r="16" spans="1:9" ht="18" customHeight="1" thickBot="1" x14ac:dyDescent="0.6">
      <c r="A16" s="326"/>
      <c r="B16" s="119"/>
      <c r="C16" s="120" t="s">
        <v>79</v>
      </c>
      <c r="D16" s="121"/>
      <c r="E16" s="44"/>
      <c r="F16" s="45"/>
      <c r="G16" s="31"/>
      <c r="H16" s="27"/>
      <c r="I16" s="27"/>
    </row>
    <row r="17" spans="1:9" ht="18" customHeight="1" thickTop="1" x14ac:dyDescent="0.55000000000000004">
      <c r="A17" s="122" t="s">
        <v>80</v>
      </c>
      <c r="B17" s="123"/>
      <c r="C17" s="123"/>
      <c r="D17" s="124"/>
      <c r="E17" s="46">
        <f>SUM(E7,E11)</f>
        <v>3715000</v>
      </c>
      <c r="F17" s="47"/>
      <c r="G17" s="31"/>
      <c r="H17" s="27" t="s">
        <v>71</v>
      </c>
      <c r="I17" s="27"/>
    </row>
    <row r="18" spans="1:9" ht="18.75" customHeight="1" x14ac:dyDescent="0.55000000000000004">
      <c r="A18" s="48"/>
      <c r="B18" s="49"/>
      <c r="C18" s="49"/>
      <c r="D18" s="49"/>
      <c r="E18" s="27"/>
      <c r="F18" s="50"/>
      <c r="G18" s="33"/>
      <c r="H18" s="27"/>
      <c r="I18" s="27"/>
    </row>
    <row r="19" spans="1:9" ht="18" customHeight="1" x14ac:dyDescent="0.55000000000000004">
      <c r="A19" s="51" t="s">
        <v>81</v>
      </c>
      <c r="B19" s="52"/>
      <c r="C19" s="52"/>
      <c r="D19" s="49"/>
      <c r="E19" s="27"/>
      <c r="F19" s="50"/>
      <c r="G19" s="31"/>
      <c r="H19" s="27"/>
      <c r="I19" s="27"/>
    </row>
    <row r="20" spans="1:9" ht="18" customHeight="1" x14ac:dyDescent="0.55000000000000004">
      <c r="A20" s="322" t="s">
        <v>67</v>
      </c>
      <c r="B20" s="323"/>
      <c r="C20" s="323"/>
      <c r="D20" s="323"/>
      <c r="E20" s="104" t="s">
        <v>112</v>
      </c>
      <c r="F20" s="105" t="s">
        <v>68</v>
      </c>
      <c r="G20" s="31"/>
      <c r="H20" s="27"/>
      <c r="I20" s="27"/>
    </row>
    <row r="21" spans="1:9" ht="18" customHeight="1" x14ac:dyDescent="0.55000000000000004">
      <c r="A21" s="324" t="s">
        <v>82</v>
      </c>
      <c r="B21" s="106" t="s">
        <v>83</v>
      </c>
      <c r="C21" s="115"/>
      <c r="D21" s="116"/>
      <c r="E21" s="81">
        <f>SUM(E22,E23,E36)</f>
        <v>4863000</v>
      </c>
      <c r="F21" s="39"/>
      <c r="G21" s="31"/>
      <c r="H21" s="27"/>
      <c r="I21" s="27"/>
    </row>
    <row r="22" spans="1:9" ht="18" customHeight="1" x14ac:dyDescent="0.55000000000000004">
      <c r="A22" s="325"/>
      <c r="B22" s="125"/>
      <c r="C22" s="126" t="s">
        <v>84</v>
      </c>
      <c r="D22" s="116"/>
      <c r="E22" s="85">
        <v>2400000</v>
      </c>
      <c r="F22" s="36"/>
      <c r="G22" s="31"/>
      <c r="H22" s="27"/>
      <c r="I22" s="27"/>
    </row>
    <row r="23" spans="1:9" ht="18" customHeight="1" x14ac:dyDescent="0.55000000000000004">
      <c r="A23" s="325"/>
      <c r="B23" s="125"/>
      <c r="C23" s="127" t="s">
        <v>83</v>
      </c>
      <c r="D23" s="128"/>
      <c r="E23" s="98">
        <f>SUM(E24:E35)</f>
        <v>663000</v>
      </c>
      <c r="F23" s="36"/>
      <c r="G23" s="31"/>
      <c r="H23" s="27" t="s">
        <v>71</v>
      </c>
      <c r="I23" s="27"/>
    </row>
    <row r="24" spans="1:9" ht="18" customHeight="1" x14ac:dyDescent="0.55000000000000004">
      <c r="A24" s="325"/>
      <c r="B24" s="125"/>
      <c r="C24" s="129">
        <v>1</v>
      </c>
      <c r="D24" s="130" t="s">
        <v>85</v>
      </c>
      <c r="E24" s="86"/>
      <c r="F24" s="87"/>
      <c r="G24" s="31"/>
      <c r="H24" s="27"/>
      <c r="I24" s="27"/>
    </row>
    <row r="25" spans="1:9" ht="18" customHeight="1" x14ac:dyDescent="0.55000000000000004">
      <c r="A25" s="325"/>
      <c r="B25" s="125"/>
      <c r="C25" s="129">
        <v>2</v>
      </c>
      <c r="D25" s="131" t="s">
        <v>86</v>
      </c>
      <c r="E25" s="53">
        <v>600000</v>
      </c>
      <c r="F25" s="43"/>
      <c r="G25" s="31"/>
      <c r="H25" s="27"/>
      <c r="I25" s="27"/>
    </row>
    <row r="26" spans="1:9" ht="18" customHeight="1" x14ac:dyDescent="0.55000000000000004">
      <c r="A26" s="325"/>
      <c r="B26" s="125"/>
      <c r="C26" s="129">
        <v>3</v>
      </c>
      <c r="D26" s="131" t="s">
        <v>87</v>
      </c>
      <c r="E26" s="54"/>
      <c r="F26" s="43"/>
      <c r="G26" s="31"/>
      <c r="H26" s="27"/>
      <c r="I26" s="27"/>
    </row>
    <row r="27" spans="1:9" ht="18" customHeight="1" x14ac:dyDescent="0.55000000000000004">
      <c r="A27" s="325"/>
      <c r="B27" s="125"/>
      <c r="C27" s="129">
        <v>4</v>
      </c>
      <c r="D27" s="131" t="s">
        <v>88</v>
      </c>
      <c r="E27" s="53"/>
      <c r="F27" s="43"/>
      <c r="G27" s="31"/>
      <c r="H27" s="27"/>
      <c r="I27" s="27"/>
    </row>
    <row r="28" spans="1:9" ht="18" customHeight="1" x14ac:dyDescent="0.55000000000000004">
      <c r="A28" s="325"/>
      <c r="B28" s="125"/>
      <c r="C28" s="129">
        <v>5</v>
      </c>
      <c r="D28" s="131" t="s">
        <v>89</v>
      </c>
      <c r="E28" s="53">
        <v>63000</v>
      </c>
      <c r="F28" s="43"/>
      <c r="G28" s="31"/>
      <c r="H28" s="27"/>
      <c r="I28" s="27"/>
    </row>
    <row r="29" spans="1:9" ht="18" customHeight="1" x14ac:dyDescent="0.55000000000000004">
      <c r="A29" s="325"/>
      <c r="B29" s="125"/>
      <c r="C29" s="129">
        <v>6</v>
      </c>
      <c r="D29" s="131" t="s">
        <v>90</v>
      </c>
      <c r="E29" s="53"/>
      <c r="F29" s="43"/>
      <c r="G29" s="31"/>
      <c r="H29" s="27"/>
      <c r="I29" s="27"/>
    </row>
    <row r="30" spans="1:9" ht="18" customHeight="1" x14ac:dyDescent="0.55000000000000004">
      <c r="A30" s="325"/>
      <c r="B30" s="125"/>
      <c r="C30" s="129">
        <v>7</v>
      </c>
      <c r="D30" s="131" t="s">
        <v>91</v>
      </c>
      <c r="E30" s="54"/>
      <c r="F30" s="43"/>
      <c r="G30" s="31"/>
      <c r="H30" s="27"/>
      <c r="I30" s="27"/>
    </row>
    <row r="31" spans="1:9" ht="18" customHeight="1" x14ac:dyDescent="0.55000000000000004">
      <c r="A31" s="325"/>
      <c r="B31" s="125"/>
      <c r="C31" s="129">
        <v>8</v>
      </c>
      <c r="D31" s="131" t="s">
        <v>92</v>
      </c>
      <c r="E31" s="54"/>
      <c r="F31" s="43"/>
      <c r="G31" s="31"/>
      <c r="H31" s="27"/>
      <c r="I31" s="27"/>
    </row>
    <row r="32" spans="1:9" ht="18" customHeight="1" x14ac:dyDescent="0.55000000000000004">
      <c r="A32" s="325"/>
      <c r="B32" s="125"/>
      <c r="C32" s="129">
        <v>9</v>
      </c>
      <c r="D32" s="131" t="s">
        <v>93</v>
      </c>
      <c r="E32" s="54"/>
      <c r="F32" s="43"/>
      <c r="G32" s="31"/>
      <c r="H32" s="27"/>
      <c r="I32" s="27"/>
    </row>
    <row r="33" spans="1:9" ht="18" customHeight="1" x14ac:dyDescent="0.55000000000000004">
      <c r="A33" s="325"/>
      <c r="B33" s="125"/>
      <c r="C33" s="129">
        <v>10</v>
      </c>
      <c r="D33" s="131" t="s">
        <v>94</v>
      </c>
      <c r="E33" s="54"/>
      <c r="F33" s="43"/>
      <c r="G33" s="31"/>
      <c r="H33" s="27"/>
      <c r="I33" s="27"/>
    </row>
    <row r="34" spans="1:9" ht="18" customHeight="1" x14ac:dyDescent="0.55000000000000004">
      <c r="A34" s="325"/>
      <c r="B34" s="125"/>
      <c r="C34" s="129">
        <v>11</v>
      </c>
      <c r="D34" s="131" t="s">
        <v>95</v>
      </c>
      <c r="E34" s="55"/>
      <c r="F34" s="56"/>
      <c r="G34" s="31"/>
      <c r="H34" s="27"/>
      <c r="I34" s="27"/>
    </row>
    <row r="35" spans="1:9" ht="18" customHeight="1" x14ac:dyDescent="0.55000000000000004">
      <c r="A35" s="325"/>
      <c r="B35" s="125"/>
      <c r="C35" s="132">
        <v>12</v>
      </c>
      <c r="D35" s="133" t="s">
        <v>96</v>
      </c>
      <c r="E35" s="88"/>
      <c r="F35" s="39"/>
      <c r="G35" s="31"/>
      <c r="H35" s="27"/>
      <c r="I35" s="27"/>
    </row>
    <row r="36" spans="1:9" ht="18" customHeight="1" x14ac:dyDescent="0.55000000000000004">
      <c r="A36" s="325"/>
      <c r="B36" s="125"/>
      <c r="C36" s="134" t="s">
        <v>97</v>
      </c>
      <c r="D36" s="135"/>
      <c r="E36" s="98">
        <f>SUM(E37:E38)</f>
        <v>1800000</v>
      </c>
      <c r="F36" s="36"/>
      <c r="G36" s="31"/>
      <c r="H36" s="27" t="s">
        <v>71</v>
      </c>
      <c r="I36" s="27"/>
    </row>
    <row r="37" spans="1:9" ht="18" customHeight="1" x14ac:dyDescent="0.55000000000000004">
      <c r="A37" s="325"/>
      <c r="B37" s="125"/>
      <c r="C37" s="136"/>
      <c r="D37" s="137" t="s">
        <v>98</v>
      </c>
      <c r="E37" s="89">
        <v>1800000</v>
      </c>
      <c r="F37" s="90"/>
      <c r="G37" s="31"/>
      <c r="H37" s="27"/>
      <c r="I37" s="27"/>
    </row>
    <row r="38" spans="1:9" s="60" customFormat="1" ht="18" customHeight="1" x14ac:dyDescent="0.55000000000000004">
      <c r="A38" s="325"/>
      <c r="B38" s="125"/>
      <c r="C38" s="136"/>
      <c r="D38" s="138" t="s">
        <v>74</v>
      </c>
      <c r="E38" s="88"/>
      <c r="F38" s="91"/>
      <c r="G38" s="61"/>
    </row>
    <row r="39" spans="1:9" ht="18" customHeight="1" x14ac:dyDescent="0.55000000000000004">
      <c r="A39" s="325"/>
      <c r="B39" s="134" t="s">
        <v>107</v>
      </c>
      <c r="C39" s="115"/>
      <c r="D39" s="116"/>
      <c r="E39" s="99">
        <f>SUM(E40:E41)</f>
        <v>500000</v>
      </c>
      <c r="F39" s="92"/>
      <c r="G39" s="31"/>
      <c r="H39" s="27" t="s">
        <v>71</v>
      </c>
      <c r="I39" s="27"/>
    </row>
    <row r="40" spans="1:9" ht="18" customHeight="1" x14ac:dyDescent="0.55000000000000004">
      <c r="A40" s="325"/>
      <c r="B40" s="118"/>
      <c r="C40" s="139" t="s">
        <v>99</v>
      </c>
      <c r="D40" s="139"/>
      <c r="E40" s="89">
        <v>300000</v>
      </c>
      <c r="F40" s="41"/>
      <c r="G40" s="31"/>
      <c r="H40" s="27"/>
      <c r="I40" s="27"/>
    </row>
    <row r="41" spans="1:9" ht="18" customHeight="1" x14ac:dyDescent="0.55000000000000004">
      <c r="A41" s="325"/>
      <c r="B41" s="140"/>
      <c r="C41" s="141" t="s">
        <v>100</v>
      </c>
      <c r="D41" s="142"/>
      <c r="E41" s="93">
        <v>200000</v>
      </c>
      <c r="F41" s="94"/>
      <c r="G41" s="31"/>
      <c r="H41" s="27"/>
      <c r="I41" s="27"/>
    </row>
    <row r="42" spans="1:9" s="60" customFormat="1" ht="18" customHeight="1" thickBot="1" x14ac:dyDescent="0.6">
      <c r="A42" s="326"/>
      <c r="B42" s="143" t="s">
        <v>114</v>
      </c>
      <c r="C42" s="143"/>
      <c r="D42" s="143"/>
      <c r="E42" s="95">
        <v>100000</v>
      </c>
      <c r="F42" s="92"/>
      <c r="G42" s="61"/>
      <c r="H42" s="59" t="s">
        <v>71</v>
      </c>
      <c r="I42" s="59"/>
    </row>
    <row r="43" spans="1:9" ht="18" customHeight="1" thickTop="1" thickBot="1" x14ac:dyDescent="0.6">
      <c r="A43" s="144" t="s">
        <v>101</v>
      </c>
      <c r="B43" s="144"/>
      <c r="C43" s="144"/>
      <c r="D43" s="145"/>
      <c r="E43" s="96">
        <f>SUM(E21,E39,E42)</f>
        <v>5463000</v>
      </c>
      <c r="F43" s="97"/>
      <c r="G43" s="31"/>
      <c r="H43" s="27" t="s">
        <v>71</v>
      </c>
      <c r="I43" s="27"/>
    </row>
    <row r="44" spans="1:9" ht="18" customHeight="1" thickTop="1" x14ac:dyDescent="0.55000000000000004">
      <c r="A44" s="311" t="s">
        <v>102</v>
      </c>
      <c r="B44" s="312"/>
      <c r="C44" s="312"/>
      <c r="D44" s="313"/>
      <c r="E44" s="57">
        <f>E17-E43</f>
        <v>-1748000</v>
      </c>
      <c r="F44" s="36"/>
      <c r="G44" s="31"/>
      <c r="H44" s="27" t="s">
        <v>71</v>
      </c>
      <c r="I44" s="27"/>
    </row>
    <row r="45" spans="1:9" ht="33" customHeight="1" x14ac:dyDescent="0.55000000000000004">
      <c r="A45" s="314"/>
      <c r="B45" s="317" t="s">
        <v>103</v>
      </c>
      <c r="C45" s="317"/>
      <c r="D45" s="318"/>
      <c r="E45" s="71">
        <f>E7-E43</f>
        <v>-1748000</v>
      </c>
      <c r="F45" s="47"/>
      <c r="G45" s="31"/>
      <c r="H45" s="27" t="s">
        <v>71</v>
      </c>
      <c r="I45" s="27"/>
    </row>
    <row r="46" spans="1:9" x14ac:dyDescent="0.55000000000000004">
      <c r="A46" s="315"/>
      <c r="B46" s="319" t="s">
        <v>104</v>
      </c>
      <c r="C46" s="320"/>
      <c r="D46" s="321"/>
      <c r="E46" s="71">
        <f>E8-E21</f>
        <v>-1848000</v>
      </c>
      <c r="F46" s="47"/>
      <c r="G46" s="31"/>
      <c r="H46" s="27" t="s">
        <v>71</v>
      </c>
      <c r="I46" s="27"/>
    </row>
    <row r="47" spans="1:9" x14ac:dyDescent="0.55000000000000004">
      <c r="A47" s="315"/>
      <c r="B47" s="319" t="s">
        <v>105</v>
      </c>
      <c r="C47" s="320"/>
      <c r="D47" s="321"/>
      <c r="E47" s="71">
        <f>E9-E39</f>
        <v>0</v>
      </c>
      <c r="F47" s="47"/>
      <c r="G47" s="31"/>
      <c r="H47" s="27" t="s">
        <v>71</v>
      </c>
      <c r="I47" s="27"/>
    </row>
    <row r="48" spans="1:9" x14ac:dyDescent="0.55000000000000004">
      <c r="A48" s="316"/>
      <c r="B48" s="319" t="s">
        <v>116</v>
      </c>
      <c r="C48" s="320"/>
      <c r="D48" s="321"/>
      <c r="E48" s="71">
        <f>E10-E42</f>
        <v>100000</v>
      </c>
      <c r="F48" s="47"/>
      <c r="G48" s="31"/>
      <c r="H48" s="27" t="s">
        <v>71</v>
      </c>
      <c r="I48" s="27"/>
    </row>
  </sheetData>
  <sheetProtection algorithmName="SHA-512" hashValue="aboHbGPgrlTxzBm8a6lRv9PQITlLPjspMwB8/GUL9SnFqQQN0rG1balizSRlXCFlhr3FwYxxbK8dy5wpEwZV2Q==" saltValue="IQL5EiZjychFC8xlSVUcNg==" spinCount="100000" sheet="1" objects="1" scenarios="1"/>
  <mergeCells count="11">
    <mergeCell ref="A6:D6"/>
    <mergeCell ref="A7:A16"/>
    <mergeCell ref="A2:F2"/>
    <mergeCell ref="A20:D20"/>
    <mergeCell ref="A21:A42"/>
    <mergeCell ref="A44:D44"/>
    <mergeCell ref="A45:A48"/>
    <mergeCell ref="B45:D45"/>
    <mergeCell ref="B46:D46"/>
    <mergeCell ref="B47:D47"/>
    <mergeCell ref="B48:D48"/>
  </mergeCells>
  <phoneticPr fontId="3"/>
  <pageMargins left="0.7" right="0.7" top="0.75" bottom="0.75" header="0.3" footer="0.3"/>
  <pageSetup paperSize="9" scale="75" orientation="portrait" r:id="rId1"/>
  <ignoredErrors>
    <ignoredError sqref="E7 E39"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742663-A6B6-43B1-8CBA-9802FAB9A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80C04F-33AB-46C5-A473-05A584E2AE59}">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dcmitype/"/>
    <ds:schemaRef ds:uri="http://purl.org/dc/terms/"/>
    <ds:schemaRef ds:uri="139eedbc-3b74-423d-98c4-27a83287d02d"/>
    <ds:schemaRef ds:uri="1c053ce8-fe35-47fe-9ace-a370d6d65d7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8FD6DF5-EF02-4B84-8A59-BC1C880D80E6}">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2‐⑧実績報告書</vt:lpstr>
      <vt:lpstr>2‐⑧記入例</vt:lpstr>
      <vt:lpstr>2-⑩収支報告書(実績報告)</vt:lpstr>
      <vt:lpstr>2‐⑩記入例 </vt:lpstr>
      <vt:lpstr>'2‐⑧記入例'!OLE_LINK2</vt:lpstr>
      <vt:lpstr>'2‐⑧実績報告書'!OLE_LINK2</vt:lpstr>
      <vt:lpstr>'2‐⑧記入例'!Print_Area</vt:lpstr>
      <vt:lpstr>'2‐⑧実績報告書'!Print_Area</vt:lpstr>
      <vt:lpstr>'2‐⑩記入例 '!Print_Area</vt:lpstr>
      <vt:lpstr>'2-⑩収支報告書(実績報告)'!Print_Area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2026-03-16T07:21:28Z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